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240" windowWidth="19440" windowHeight="6855" tabRatio="657"/>
  </bookViews>
  <sheets>
    <sheet name="Лист 1" sheetId="2" r:id="rId1"/>
  </sheets>
  <definedNames>
    <definedName name="_xlnm._FilterDatabase" localSheetId="0" hidden="1">'Лист 1'!$A$6:$AC$93</definedName>
    <definedName name="_xlnm.Print_Titles" localSheetId="0">'Лист 1'!$6:$6</definedName>
    <definedName name="_xlnm.Print_Area" localSheetId="0">'Лист 1'!$B$1:$V$108</definedName>
  </definedNames>
  <calcPr calcId="12451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87" i="2"/>
  <c r="N85"/>
  <c r="N93"/>
  <c r="R17"/>
  <c r="R22"/>
  <c r="N17"/>
  <c r="O17"/>
  <c r="M17"/>
  <c r="S16"/>
  <c r="P16"/>
  <c r="S15"/>
  <c r="S8" l="1"/>
  <c r="P9"/>
  <c r="S9"/>
  <c r="R90" l="1"/>
  <c r="N90"/>
  <c r="O90"/>
  <c r="M90"/>
  <c r="R91"/>
  <c r="S89"/>
  <c r="P89"/>
  <c r="S88"/>
  <c r="S87"/>
  <c r="P87"/>
  <c r="S86"/>
  <c r="S85"/>
  <c r="P85"/>
  <c r="S84"/>
  <c r="S80"/>
  <c r="P80"/>
  <c r="S79"/>
  <c r="S78"/>
  <c r="P78"/>
  <c r="S77"/>
  <c r="S90" l="1"/>
  <c r="P90"/>
  <c r="S91"/>
  <c r="S73"/>
  <c r="P73"/>
  <c r="S72"/>
  <c r="S71"/>
  <c r="P71"/>
  <c r="S70"/>
  <c r="S69"/>
  <c r="P69"/>
  <c r="S68"/>
  <c r="S67"/>
  <c r="P67"/>
  <c r="S66"/>
  <c r="S65"/>
  <c r="P65"/>
  <c r="S63"/>
  <c r="S62"/>
  <c r="P62"/>
  <c r="S61"/>
  <c r="S60"/>
  <c r="P60"/>
  <c r="S59"/>
  <c r="S58"/>
  <c r="P58"/>
  <c r="S57"/>
  <c r="S56"/>
  <c r="P56"/>
  <c r="S55"/>
  <c r="S54"/>
  <c r="S53"/>
  <c r="S52"/>
  <c r="P52"/>
  <c r="S51"/>
  <c r="S50"/>
  <c r="P50"/>
  <c r="S49"/>
  <c r="S48"/>
  <c r="P48"/>
  <c r="S47"/>
  <c r="S46"/>
  <c r="P46"/>
  <c r="S45"/>
  <c r="S44"/>
  <c r="P44"/>
  <c r="S43"/>
  <c r="S42"/>
  <c r="P42"/>
  <c r="S41"/>
  <c r="S40"/>
  <c r="P40"/>
  <c r="S39"/>
  <c r="S38"/>
  <c r="P38"/>
  <c r="S37"/>
  <c r="S36"/>
  <c r="P36"/>
  <c r="S35"/>
  <c r="S34"/>
  <c r="P34"/>
  <c r="S33"/>
  <c r="S32"/>
  <c r="P32"/>
  <c r="S31"/>
  <c r="S30"/>
  <c r="P30"/>
  <c r="S29"/>
  <c r="S28"/>
  <c r="P28"/>
  <c r="S27"/>
  <c r="S26"/>
  <c r="P26"/>
  <c r="S25"/>
  <c r="M74" l="1"/>
  <c r="R74"/>
  <c r="O74"/>
  <c r="N74"/>
  <c r="S74" l="1"/>
  <c r="P74"/>
  <c r="S75"/>
  <c r="S21" l="1"/>
  <c r="R23"/>
  <c r="S23"/>
  <c r="O22"/>
  <c r="N22"/>
  <c r="M22"/>
  <c r="P21"/>
  <c r="S20"/>
  <c r="P22" l="1"/>
  <c r="S22"/>
  <c r="S14"/>
  <c r="P14"/>
  <c r="S13"/>
  <c r="S12"/>
  <c r="P12"/>
  <c r="S11"/>
  <c r="P11"/>
  <c r="S10"/>
  <c r="R82" l="1"/>
  <c r="R81"/>
  <c r="S82" s="1"/>
  <c r="O81"/>
  <c r="N81"/>
  <c r="M81"/>
  <c r="R92" l="1"/>
  <c r="P81"/>
  <c r="S81"/>
  <c r="O92" l="1"/>
  <c r="M92"/>
  <c r="S18" l="1"/>
  <c r="N92"/>
  <c r="S17" l="1"/>
  <c r="P17" l="1"/>
  <c r="S92" l="1"/>
  <c r="S93"/>
  <c r="P92" l="1"/>
</calcChain>
</file>

<file path=xl/sharedStrings.xml><?xml version="1.0" encoding="utf-8"?>
<sst xmlns="http://schemas.openxmlformats.org/spreadsheetml/2006/main" count="806" uniqueCount="183">
  <si>
    <t>№ п/п</t>
  </si>
  <si>
    <t>Коды</t>
  </si>
  <si>
    <t>Наименование показателя</t>
  </si>
  <si>
    <t>1</t>
  </si>
  <si>
    <t>1.1</t>
  </si>
  <si>
    <t>1.2</t>
  </si>
  <si>
    <t>тыс. рублей</t>
  </si>
  <si>
    <t>х</t>
  </si>
  <si>
    <t>КБК</t>
  </si>
  <si>
    <t>Итого</t>
  </si>
  <si>
    <t>2</t>
  </si>
  <si>
    <t>-</t>
  </si>
  <si>
    <t>человеко-час</t>
  </si>
  <si>
    <t>3</t>
  </si>
  <si>
    <t>5</t>
  </si>
  <si>
    <t>Реализация дополнительных общеразвивающих программ</t>
  </si>
  <si>
    <t>человек</t>
  </si>
  <si>
    <t>4</t>
  </si>
  <si>
    <t>804200О.99.0.ББ52АЖ48000</t>
  </si>
  <si>
    <t>код услуги (работы)</t>
  </si>
  <si>
    <t>количество человеко-часов</t>
  </si>
  <si>
    <t>Организация и проведение спортивно-оздоровительной работы по развитию физической культуры и спорта среди различных групп населения</t>
  </si>
  <si>
    <t>2.1</t>
  </si>
  <si>
    <t>объем финансового обеспечения</t>
  </si>
  <si>
    <t>число обучающихся</t>
  </si>
  <si>
    <t>число лиц, прошедших спортивную подготовку на этапах спортивной подготовки</t>
  </si>
  <si>
    <t>количество привлеченных лиц</t>
  </si>
  <si>
    <t xml:space="preserve">Единица измерения </t>
  </si>
  <si>
    <t>причины отклонения</t>
  </si>
  <si>
    <t>процент исполнения</t>
  </si>
  <si>
    <t>5.1</t>
  </si>
  <si>
    <t>5.2</t>
  </si>
  <si>
    <t>5.3</t>
  </si>
  <si>
    <t>3.1</t>
  </si>
  <si>
    <t>3.2</t>
  </si>
  <si>
    <t>3.3</t>
  </si>
  <si>
    <t>3.4</t>
  </si>
  <si>
    <t>3.5</t>
  </si>
  <si>
    <t>3.6</t>
  </si>
  <si>
    <t>3.7</t>
  </si>
  <si>
    <t>4.1</t>
  </si>
  <si>
    <t>Справочно. План учреждения (ФХД)</t>
  </si>
  <si>
    <t>отклонение, превышающее допустимое (возможное) отклонение</t>
  </si>
  <si>
    <t>пояснение превышения допустимого (возможного) отклонения/
причины отклонения (по расходам)</t>
  </si>
  <si>
    <t>Реализация дополнительных предпрофессиональных программ в области искусств</t>
  </si>
  <si>
    <t>1.3</t>
  </si>
  <si>
    <t>4.2</t>
  </si>
  <si>
    <r>
      <rPr>
        <sz val="14"/>
        <color theme="1"/>
        <rFont val="Times New Roman"/>
        <family val="1"/>
        <charset val="204"/>
      </rPr>
      <t>перво-начальный</t>
    </r>
    <r>
      <rPr>
        <vertAlign val="superscript"/>
        <sz val="14"/>
        <color theme="1"/>
        <rFont val="Times New Roman"/>
        <family val="1"/>
        <charset val="204"/>
      </rPr>
      <t>1)</t>
    </r>
  </si>
  <si>
    <r>
      <t>уточненный</t>
    </r>
    <r>
      <rPr>
        <vertAlign val="superscript"/>
        <sz val="14"/>
        <color theme="1"/>
        <rFont val="Times New Roman"/>
        <family val="1"/>
        <charset val="204"/>
      </rPr>
      <t>2)</t>
    </r>
  </si>
  <si>
    <r>
      <t>исполнено</t>
    </r>
    <r>
      <rPr>
        <vertAlign val="superscript"/>
        <sz val="14"/>
        <color theme="1"/>
        <rFont val="Times New Roman"/>
        <family val="1"/>
        <charset val="204"/>
      </rPr>
      <t>3)</t>
    </r>
  </si>
  <si>
    <r>
      <t>исполнено</t>
    </r>
    <r>
      <rPr>
        <vertAlign val="superscript"/>
        <sz val="14"/>
        <color theme="1"/>
        <rFont val="Times New Roman"/>
        <family val="1"/>
        <charset val="204"/>
      </rPr>
      <t>4)</t>
    </r>
  </si>
  <si>
    <r>
      <t>допустимое (возможное) отклонение</t>
    </r>
    <r>
      <rPr>
        <vertAlign val="superscript"/>
        <sz val="14"/>
        <color theme="1"/>
        <rFont val="Times New Roman"/>
        <family val="1"/>
        <charset val="204"/>
      </rPr>
      <t>5)</t>
    </r>
  </si>
  <si>
    <r>
      <t>код услуги (работы)</t>
    </r>
    <r>
      <rPr>
        <vertAlign val="superscript"/>
        <sz val="14"/>
        <color theme="1"/>
        <rFont val="Times New Roman"/>
        <family val="1"/>
        <charset val="204"/>
      </rPr>
      <t>6)</t>
    </r>
  </si>
  <si>
    <r>
      <t>КБК</t>
    </r>
    <r>
      <rPr>
        <vertAlign val="superscript"/>
        <sz val="14"/>
        <color theme="1"/>
        <rFont val="Times New Roman"/>
        <family val="1"/>
        <charset val="204"/>
      </rPr>
      <t>7)</t>
    </r>
  </si>
  <si>
    <r>
      <t>объем финансового обеспечения</t>
    </r>
    <r>
      <rPr>
        <vertAlign val="superscript"/>
        <sz val="14"/>
        <color theme="1"/>
        <rFont val="Times New Roman"/>
        <family val="1"/>
        <charset val="204"/>
      </rPr>
      <t>8)</t>
    </r>
  </si>
  <si>
    <t>Наименование муниципальной услуги (работы)</t>
  </si>
  <si>
    <t>Администрация муниципального образования Кавказский район (код ведомства – 902)</t>
  </si>
  <si>
    <t>Управление сельского хозяйства администрации муниципального образования Кавказский район (код ведомства – 919)</t>
  </si>
  <si>
    <t>Администрация муниципального образования Кавказский район (итого)</t>
  </si>
  <si>
    <t>Управление сельского хозяйства администрации муниципального образования Кавказский район (итого)</t>
  </si>
  <si>
    <t>Управление образования администрации муниципального образования Кавказский район (код ведомства – 925)</t>
  </si>
  <si>
    <t>МБ</t>
  </si>
  <si>
    <t>Управление образования администрации муниципального образования Кавказский район (итого)</t>
  </si>
  <si>
    <t>Отдел культуры администрации муниципального образования Кавказский район (код ведомства – 926)</t>
  </si>
  <si>
    <t>3.8</t>
  </si>
  <si>
    <t>3.9</t>
  </si>
  <si>
    <t>3.10</t>
  </si>
  <si>
    <t>3.11</t>
  </si>
  <si>
    <t>3.12</t>
  </si>
  <si>
    <t>3.13</t>
  </si>
  <si>
    <t>3.14</t>
  </si>
  <si>
    <t>3.15</t>
  </si>
  <si>
    <t>3.16</t>
  </si>
  <si>
    <t>3.17</t>
  </si>
  <si>
    <t>3.18</t>
  </si>
  <si>
    <t>3.19</t>
  </si>
  <si>
    <t>3.20</t>
  </si>
  <si>
    <t>Отдел культуры администрации муниципального образования Кавказский район (итого)</t>
  </si>
  <si>
    <t>Отдел по физической культуре и спорту администрации муниципального образования Кавказский район (код ведомства – 929)</t>
  </si>
  <si>
    <t>Отдел по физической культуре и спорту администрации муниципального образования Кавказский район (итого)</t>
  </si>
  <si>
    <t>ИТОГО объем финансового обеспечения муниципальных услуг (выполнения работ)</t>
  </si>
  <si>
    <r>
      <t>Источник финансирования</t>
    </r>
    <r>
      <rPr>
        <sz val="11"/>
        <color theme="1"/>
        <rFont val="Times New Roman"/>
        <family val="1"/>
        <charset val="204"/>
      </rPr>
      <t>10)</t>
    </r>
  </si>
  <si>
    <t>926</t>
  </si>
  <si>
    <t>07</t>
  </si>
  <si>
    <t>03</t>
  </si>
  <si>
    <t>611</t>
  </si>
  <si>
    <t>802112О.99.0.ББ55АД96000
802112О.99.0.ББ55АГ84000
802112О.99.0.ББ55АВ16000
802112О.99.0.ББ55АБ60000
802112О.99.0.ББ55АД40000
802112О.99.0.ББ55АА48000
802112О.99.0.ББ55АГ28000
802112О.99.0.ББ55АБ04000</t>
  </si>
  <si>
    <t>929</t>
  </si>
  <si>
    <t>11</t>
  </si>
  <si>
    <t>01</t>
  </si>
  <si>
    <t>Консультирование</t>
  </si>
  <si>
    <t>18003000200000000007101</t>
  </si>
  <si>
    <t>04</t>
  </si>
  <si>
    <t>12</t>
  </si>
  <si>
    <t>0920200590</t>
  </si>
  <si>
    <t>предоставление консультационных  и методической услуг в устной и письменной форме</t>
  </si>
  <si>
    <t>еденицы</t>
  </si>
  <si>
    <t>804200О.99.0.ББ52АМ52000</t>
  </si>
  <si>
    <t>902</t>
  </si>
  <si>
    <t>10</t>
  </si>
  <si>
    <t>0510200590</t>
  </si>
  <si>
    <t>час</t>
  </si>
  <si>
    <t>защита населения и территорий от ЧС природного и техногенного (за исключением обеспечения безопасности на водных объектах)</t>
  </si>
  <si>
    <t>801019.Р.23.0.05190002001</t>
  </si>
  <si>
    <t>вызов</t>
  </si>
  <si>
    <t>подготовка документов по планировке территории</t>
  </si>
  <si>
    <t>711130.Р.23.0.04950001001</t>
  </si>
  <si>
    <t>0360100590</t>
  </si>
  <si>
    <t>Инженерные изыскания для подготовки документации по планировке территории</t>
  </si>
  <si>
    <t>Га</t>
  </si>
  <si>
    <t xml:space="preserve">Проведение аварийно-спасательных работ. Работы по обеспечению безопасности населения(за исключением обеспечения безопасности на водных объектах) </t>
  </si>
  <si>
    <t>Реализация основных общеобразовательных программ начального общего образования (34.787.0)</t>
  </si>
  <si>
    <t>801012О.99.0.БА81АЭ92001
801012О.99.0.БА81АЮ16001
801012О.99.0.БА81АА00001
801012О.99.0.БА81АА24001
801012О.99.0.БА81АБ44001
801012О.99.0.БА81АБ68001</t>
  </si>
  <si>
    <t>Реализация основных общеобразовательных программ основного общего образования (35.791.0)</t>
  </si>
  <si>
    <t>802111О.99.0.БА96АЮ58001
802111О.99.0.БА96АЮ83001
802111О.99.0.БА96АА00001
802111О.99.0.БА96АА25001
802111О.99.0.БА96АБ50001
802111О.99.0.БА96АБ75001</t>
  </si>
  <si>
    <t>925</t>
  </si>
  <si>
    <t>02</t>
  </si>
  <si>
    <t>0110200590</t>
  </si>
  <si>
    <t>Реализация основных общеобразовательных программ среднего общего образования (36.794.0)</t>
  </si>
  <si>
    <t>802112О.99.0.ББ11АЮ58001
802112О.99.0.ББ11АЮ83001
802112О.99.0.ББ11АШ83001
802112О.99.0.ББ11АП76001
802112О.99.0.ББ11АР01001
802112О.99.0.ББ11АА00001
802112О.99.0.ББ11АА25001
802112О.99.0.ББ11АБ50001
802112О.99.0.ББ11АБ75001</t>
  </si>
  <si>
    <t>621</t>
  </si>
  <si>
    <t>0110260860</t>
  </si>
  <si>
    <t>МБ (КБ)</t>
  </si>
  <si>
    <t>Реализация основных общеобразовательных программ дошкольного образования (50.Д.45.0)</t>
  </si>
  <si>
    <t>801011О.99.0.БВ24ДМ62000 801011О.99.0.БВ24ДН82000 801011О.99.0.БВ24ДМ60000 801011О.99.0.БВ24ДН80000 801011О.99.0.БВ24ДМ61000 801011О.99.0.БВ24ДН81000</t>
  </si>
  <si>
    <t>011016860</t>
  </si>
  <si>
    <t>МБ(КБ)</t>
  </si>
  <si>
    <t>Присмотр и уход (50.785.0)</t>
  </si>
  <si>
    <t>853211О.99.0.БВ19АГ05000  853212О.99.0.БВ23АГ05000 853211О.99.0.БВ19АА53000 853211О.99.0.БВ19АГ11000 853211О.99.0.БВ19АГ05000 853212О.99.0.БВ23АГ11000 853211О.99.0.БВ19АА59000</t>
  </si>
  <si>
    <t>0110100590</t>
  </si>
  <si>
    <t>Реализация дополнительных общеобразовательных программ (42.Г42.0)</t>
  </si>
  <si>
    <t xml:space="preserve">  804200О.99.0.ББ52АЕ76000       804200О.99.0.ББ52АЖ00000  804200О.99.0.ББ52АЖ24000 804200О.99.0.ББ52АЕ04000 804200О.99.0.ББ52АЕ28000</t>
  </si>
  <si>
    <t>0110300590</t>
  </si>
  <si>
    <t>Число обучающихся</t>
  </si>
  <si>
    <t>Человек</t>
  </si>
  <si>
    <t xml:space="preserve"> 804200О.99.0.ББ52АЕ76000   804200О.99.0.ББ52АЖ00000 804200О.99.0.ББ52АЖ24000 804200О.99.0.ББ52АЕ04000 804200О.99.0.ББ52АЕ28000</t>
  </si>
  <si>
    <t>0110310780</t>
  </si>
  <si>
    <t>804200О.99.0.ББ52АЕ76000   804200О.99.0.ББ52АЖ00000 804200О.99.0.ББ52АЖ24000 804200О.99.0.ББ52АЕ04000 804200О.99.0.ББ52АЕ28000</t>
  </si>
  <si>
    <r>
      <t>Справочно. План учреждения (ФХД)</t>
    </r>
    <r>
      <rPr>
        <b/>
        <vertAlign val="superscript"/>
        <sz val="14"/>
        <rFont val="Times New Roman"/>
        <family val="1"/>
        <charset val="204"/>
      </rPr>
      <t>9)</t>
    </r>
  </si>
  <si>
    <t>3.21</t>
  </si>
  <si>
    <t>3.22</t>
  </si>
  <si>
    <t>614</t>
  </si>
  <si>
    <t>3.23</t>
  </si>
  <si>
    <t>624</t>
  </si>
  <si>
    <r>
      <rPr>
        <vertAlign val="superscript"/>
        <sz val="14"/>
        <color theme="1"/>
        <rFont val="Times New Roman"/>
        <family val="1"/>
        <charset val="204"/>
      </rPr>
      <t xml:space="preserve">3) </t>
    </r>
    <r>
      <rPr>
        <sz val="14"/>
        <color theme="1"/>
        <rFont val="Times New Roman"/>
        <family val="1"/>
        <charset val="204"/>
      </rPr>
      <t>В соответствии с Отчетом об исполнении бюджета главного распорядителя, распорядителя, получателя бюджетных средств, главного администратора, администратора источников финансирования дефицита бюджета, главного администратора, администратора доходов бюджета (ф. 0503127).</t>
    </r>
  </si>
  <si>
    <r>
      <rPr>
        <vertAlign val="superscript"/>
        <sz val="14"/>
        <color theme="1"/>
        <rFont val="Times New Roman"/>
        <family val="1"/>
        <charset val="204"/>
      </rPr>
      <t xml:space="preserve">6) </t>
    </r>
    <r>
      <rPr>
        <sz val="14"/>
        <color theme="1"/>
        <rFont val="Times New Roman"/>
        <family val="1"/>
        <charset val="204"/>
      </rPr>
      <t>Код услуги (работы) в соответствии с общероссийскими базовыми (отраслевыми) перечнями (классификаторами) государственных и муниципальных услуг, оказываемых физическим лицам, или реестровый номер в соответствии с Региональным перечнем (классификатором) государственных услуг, не включенных в общероссийские базовые (отраслевые) перечни (классификаторы) государственных и муниципальных услуг, и работ, оказание и выполнение которых предусмотрено НПА муниципального образования Кавказский район.</t>
    </r>
  </si>
  <si>
    <r>
      <rPr>
        <vertAlign val="superscript"/>
        <sz val="14"/>
        <color theme="1"/>
        <rFont val="Times New Roman"/>
        <family val="1"/>
        <charset val="204"/>
      </rPr>
      <t xml:space="preserve">8) </t>
    </r>
    <r>
      <rPr>
        <sz val="14"/>
        <color theme="1"/>
        <rFont val="Times New Roman"/>
        <family val="1"/>
        <charset val="204"/>
      </rPr>
      <t>Здесь и далее – объем финансового обеспечения выполнения муниципального задания на оказание муниципальных услуг (выполнение работ).</t>
    </r>
  </si>
  <si>
    <r>
      <rPr>
        <vertAlign val="superscript"/>
        <sz val="14"/>
        <color theme="1"/>
        <rFont val="Times New Roman"/>
        <family val="1"/>
        <charset val="204"/>
      </rPr>
      <t xml:space="preserve">10) </t>
    </r>
    <r>
      <rPr>
        <sz val="14"/>
        <color theme="1"/>
        <rFont val="Times New Roman"/>
        <family val="1"/>
        <charset val="204"/>
      </rPr>
      <t>МБ – расходы местного бюджета; МБ (КБ) – расходы районного бюджета, финансовое обеспечение которых осуществляется в том числе за счет субвенций, субсидий, предоставляемых из бюджета Краснодарского края</t>
    </r>
  </si>
  <si>
    <r>
      <t xml:space="preserve">7) </t>
    </r>
    <r>
      <rPr>
        <sz val="14"/>
        <color theme="1"/>
        <rFont val="Times New Roman"/>
        <family val="1"/>
        <charset val="204"/>
      </rPr>
      <t>Код бюджетной классификации Российской Федерации (по расходам районного бюджета на предоставление субсидии) согласно ведомственной структуре расходов районного бюджета (Ведомство-Раздел-Подраздел-Целевая статья расходов-Вид расходов), в соответствии с которым отражаются субсидии муниципальным бюджетным учреждениям муниципального образования (вид расходов "611, 614") и муниципальным автономным учреждениям муниципального образования Кавказский район (вид расходов "621, 624") на финансовое обеспечение выполнения муниципального задания на оказание муниципальных услуг (выполнение работ).</t>
    </r>
  </si>
  <si>
    <t>3.24</t>
  </si>
  <si>
    <t xml:space="preserve"> 854100О.99.0.БО53АГ44001  854100О.99.0.БО53АГ45001 854100О.99.0.БО53АГ92001 854100О.99.0.БО53АГ93001</t>
  </si>
  <si>
    <t>Реализация дополнительных образовательных программ спортивной подготовки по олимпийским видам спорта (42.002.0)</t>
  </si>
  <si>
    <t>Реализация дополнительных образовательных программ спортивной подготовки по неолимпийским видам спорта (42.002.0)</t>
  </si>
  <si>
    <r>
      <rPr>
        <sz val="14"/>
        <rFont val="Times New Roman"/>
        <family val="1"/>
        <charset val="204"/>
      </rPr>
      <t>854100О.99.0.БО52АА48001</t>
    </r>
    <r>
      <rPr>
        <sz val="14"/>
        <color theme="1"/>
        <rFont val="Times New Roman"/>
        <family val="1"/>
        <charset val="204"/>
      </rPr>
      <t xml:space="preserve"> </t>
    </r>
    <r>
      <rPr>
        <sz val="14"/>
        <rFont val="Times New Roman"/>
        <family val="1"/>
        <charset val="204"/>
      </rPr>
      <t>854100О.99.0.БО52АА49001 854100О.99.0.БО52АА52001 854100О.99.0.БО52АБ89001 854100О.99.0.БО52АА56001 854100О.99.0.БО52АА57001</t>
    </r>
  </si>
  <si>
    <t>0830200590</t>
  </si>
  <si>
    <t>Реализация дополнительных образовательных программ спортивной подготовки по олимпийским видам спорта</t>
  </si>
  <si>
    <t>Реализация дополнительных образовательных программ спортивной подготовки по неолимпийским видам спорта</t>
  </si>
  <si>
    <t xml:space="preserve">реализация дополнительных  общеразвивающих программ </t>
  </si>
  <si>
    <t xml:space="preserve">Реализация дополнительных  общеразвивающих программ </t>
  </si>
  <si>
    <t>0520100590</t>
  </si>
  <si>
    <t>0520120030</t>
  </si>
  <si>
    <t>1.4</t>
  </si>
  <si>
    <t>602010.Р.23.0.05320001001</t>
  </si>
  <si>
    <t>еженедельная информационная  программа</t>
  </si>
  <si>
    <t>1110200590</t>
  </si>
  <si>
    <t>Производство и распространение телепрограмм</t>
  </si>
  <si>
    <t>чел.час</t>
  </si>
  <si>
    <t>План на 2025 год</t>
  </si>
  <si>
    <t>Исполнено за 2025 год (ГРБС)</t>
  </si>
  <si>
    <t>Исполнено за 2025 год (учреждения)</t>
  </si>
  <si>
    <r>
      <t xml:space="preserve">5) </t>
    </r>
    <r>
      <rPr>
        <sz val="14"/>
        <color theme="1"/>
        <rFont val="Times New Roman"/>
        <family val="1"/>
        <charset val="204"/>
      </rPr>
      <t>Допустимое (возможное) отклонение от установленного в муниципальном задании показателя объема муниципальной услуги (работы), в пределах которого муниципальное задание считается выполненным, утвержденное в муниципальном задании по состоянию на 31 декабря 2025 года.</t>
    </r>
  </si>
  <si>
    <r>
      <t xml:space="preserve">9) </t>
    </r>
    <r>
      <rPr>
        <sz val="14"/>
        <color theme="1"/>
        <rFont val="Times New Roman"/>
        <family val="1"/>
        <charset val="204"/>
      </rPr>
      <t>Плановые показатели, утвержденные на 2025 год в плане финансово-хозяйственной деятельности учреждения, по данным Отчета об исполнении учреждением плана его финансово-хозяйственной деятельности (форма 0503737_4 "Субсидии на финансовое обеспечение выполнения государственного (муниципального) задания"), по состоянию на 31 декабря 2025 года.</t>
    </r>
  </si>
  <si>
    <r>
      <t>1)</t>
    </r>
    <r>
      <rPr>
        <sz val="14"/>
        <color theme="1"/>
        <rFont val="Times New Roman"/>
        <family val="1"/>
        <charset val="204"/>
      </rPr>
      <t>Плановые показатели, утвержденные в муниципальном задании на 2025 год по состоянию на 31 декабря 2024 года / плановые показатели в части объемов финансового обеспечения, утвержденные на 2025 год Решением Совета муниципального образования Кавказский район от 12 декабря 2024 года № 186 "О бюджете муниципального образования Кавказский район на 2025 год и на плановый период 2026 и 2027 годов" (первоначальная редакция).</t>
    </r>
  </si>
  <si>
    <t>СВЕДЕНИЯ
о выполнении муниципального задания и (или) иных результатах использования бюджетных ассигнований за 2025 год</t>
  </si>
  <si>
    <r>
      <t xml:space="preserve">2) </t>
    </r>
    <r>
      <rPr>
        <sz val="14"/>
        <color theme="1"/>
        <rFont val="Times New Roman"/>
        <family val="1"/>
        <charset val="204"/>
      </rPr>
      <t>Плановые показатели, утвержденные в муниципальном задании на 2025 год по состоянию на 31 декабря 2025 года / плановые показатели в части объемов финансового обеспечения, предусмотренные на 2025 год сводной бюджетной росписью районного бюджета на 2025 год и на плановый период 2026 и 2027 годов с учетом внесенных в нее изменений по состоянию на 31 декабря 2025 года.</t>
    </r>
  </si>
  <si>
    <r>
      <t xml:space="preserve">4) </t>
    </r>
    <r>
      <rPr>
        <sz val="14"/>
        <color theme="1"/>
        <rFont val="Times New Roman"/>
        <family val="1"/>
        <charset val="204"/>
      </rPr>
      <t>В соответствии с Отчетом о выполнении муниципального задания / в соответствии с Отчетом об исполнении учреждением плана его финансово-хозяйственной деятельности (форма 0503737_4 "Субсидии на финансовое обеспечение выполнения государственного (муниципального) задания").</t>
    </r>
  </si>
  <si>
    <t>854100О.99.0.БО52АА40001
854100О.99.0.БО52АА41001
854100О.99.0.БО52АА56001
854100О.99.0.БО52АА57001
854100О.99.0.БО52АА53001
854100О.99.0.БО52АА88001 854100О.99.0.БО52АБ88000
854100О.99.0.БО52АБ89000
854100О.99.0.БО52АБ88001
854100О.99.0.БО52АБ89001
854100О.99.0.БО52АВ04001
854100О.99.0.БО52АВ05001
854100О.99.0.БО52АВ04000
854100О.99.0.БО52АВ05000
854100О.99.0.БО52АА56001
854100О.99.0.БО52АА4001
854100О.99.0.БО52АБ20001
854100О.99.0.БО52АБ21001
854100О.99.0.БО52АБ20000
854100О.99.0.БО52АБ21000
854100О.99.0.БО52АБ08001
854100О.99.0.БО52АБ09001
854100О.99.0.БО52АБ10001
854100О.99.0.БО52АБ64001
854100О.99.0.БО52АБ65001
854100О.99.0.БО52АВ08001
854100О.99.0.БО52АВ09001
854100О.99.0.БО52АА41001
854100О.99.0.БО52АБ11000
854100О.99.0.БО52АА48001
854100О.99.0.БО52АА49001
854100О.99.0.БО52АА52001
854100О.99.0.БО52АБ56001    854100О.99.0.БО52АБ57001 854100О.99.0.БО53АБ36001 854100О.99.0.БО53АБ37001 854100О.99.0.БО53АВ72001 854100О.99.0.БО53АВ73001 854100О.99.0.БО53АВ84001</t>
  </si>
  <si>
    <t xml:space="preserve">854100О.99.0.БО53АБ32000 854100О.99.0.БО53АБ32000
854100О.99.0.БО53АВ04001
854100О.99.0.БО53АВ05001
854100О.99.0.БО53АВ72001
854100О.99.0.БО53АВ73001
854100О.99.0.БО53АД00000
854100О.99.0.БО53АД01000
854100О.99.0.БО53АВ52001
854100О.99.0.БО53АВ53001
854100О.99.0.БО53АВ84001 854100О.99.0.БО53АБ36001 854100О.99.0.БО53АБ37001 854100О.99.0.БО53АВ72001 854100О.99.0.БО53АВ73001 854100О.99.0.БО53АВ84001     854100О.99.0.БО53АА84000    854100О.99.0.БО53АБ33000          854100О.99.0.БО53АА85000            854100О.99.0.БО53АИ05001            </t>
  </si>
  <si>
    <t>931919.Р.26.1.00780001000  931900.Р.26.1.00780001000             931900.Р.26.1.007800010001</t>
  </si>
  <si>
    <t>Руководитель МКУ "ЦБОК"</t>
  </si>
  <si>
    <t>Е.В. Конониченко</t>
  </si>
  <si>
    <t>0730200590</t>
  </si>
  <si>
    <t>Остаток сложился  по МБУ ДО СШ «Буревестник»  в связи с уточнением муниципального задания, т.к. в учреждении выполняется капитальный ремонт</t>
  </si>
</sst>
</file>

<file path=xl/styles.xml><?xml version="1.0" encoding="utf-8"?>
<styleSheet xmlns="http://schemas.openxmlformats.org/spreadsheetml/2006/main">
  <numFmts count="6">
    <numFmt numFmtId="164" formatCode="#,##0.0"/>
    <numFmt numFmtId="165" formatCode="#,##0.0_ ;[Red]\-#,##0.0\ "/>
    <numFmt numFmtId="166" formatCode="0.0%"/>
    <numFmt numFmtId="167" formatCode="#,##0_ ;\-#,##0,"/>
    <numFmt numFmtId="168" formatCode="#,##0.0_ ;[Red]\-#,##0.0,"/>
    <numFmt numFmtId="169" formatCode="#,##0_ ;\-#,##0\ "/>
  </numFmts>
  <fonts count="17">
    <font>
      <sz val="11"/>
      <color theme="1"/>
      <name val="Calibri"/>
      <family val="2"/>
      <scheme val="minor"/>
    </font>
    <font>
      <sz val="11"/>
      <color theme="1"/>
      <name val="Calibri"/>
      <family val="2"/>
      <charset val="204"/>
      <scheme val="minor"/>
    </font>
    <font>
      <sz val="14"/>
      <name val="Times New Roman"/>
      <family val="1"/>
      <charset val="204"/>
    </font>
    <font>
      <b/>
      <sz val="14"/>
      <name val="Times New Roman"/>
      <family val="1"/>
      <charset val="204"/>
    </font>
    <font>
      <sz val="14"/>
      <color theme="1"/>
      <name val="Times New Roman"/>
      <family val="1"/>
      <charset val="204"/>
    </font>
    <font>
      <b/>
      <sz val="14"/>
      <color theme="1"/>
      <name val="Times New Roman"/>
      <family val="1"/>
      <charset val="204"/>
    </font>
    <font>
      <vertAlign val="superscript"/>
      <sz val="14"/>
      <color theme="1"/>
      <name val="Times New Roman"/>
      <family val="1"/>
      <charset val="204"/>
    </font>
    <font>
      <sz val="12"/>
      <name val="Times New Roman"/>
      <family val="1"/>
      <charset val="204"/>
    </font>
    <font>
      <sz val="11"/>
      <color theme="1"/>
      <name val="Times New Roman"/>
      <family val="1"/>
      <charset val="204"/>
    </font>
    <font>
      <sz val="11"/>
      <color rgb="FF000000"/>
      <name val="Calibri"/>
      <family val="2"/>
      <charset val="1"/>
    </font>
    <font>
      <b/>
      <sz val="14"/>
      <color rgb="FFFF0000"/>
      <name val="Times New Roman"/>
      <family val="1"/>
      <charset val="204"/>
    </font>
    <font>
      <sz val="14"/>
      <color rgb="FFFF0000"/>
      <name val="Times New Roman"/>
      <family val="1"/>
      <charset val="204"/>
    </font>
    <font>
      <b/>
      <vertAlign val="superscript"/>
      <sz val="14"/>
      <name val="Times New Roman"/>
      <family val="1"/>
      <charset val="204"/>
    </font>
    <font>
      <sz val="14"/>
      <color rgb="FF000000"/>
      <name val="Times New Roman"/>
      <family val="1"/>
      <charset val="204"/>
    </font>
    <font>
      <sz val="16"/>
      <color theme="1"/>
      <name val="Times New Roman"/>
      <family val="1"/>
      <charset val="204"/>
    </font>
    <font>
      <sz val="16"/>
      <color rgb="FF000000"/>
      <name val="Times New Roman"/>
      <family val="1"/>
      <charset val="204"/>
    </font>
    <font>
      <sz val="16"/>
      <name val="Times New Roman"/>
      <family val="1"/>
      <charset val="204"/>
    </font>
  </fonts>
  <fills count="6">
    <fill>
      <patternFill patternType="none"/>
    </fill>
    <fill>
      <patternFill patternType="gray125"/>
    </fill>
    <fill>
      <patternFill patternType="solid">
        <fgColor rgb="FFFFFFFF"/>
        <bgColor rgb="FFFFFFCC"/>
      </patternFill>
    </fill>
    <fill>
      <patternFill patternType="solid">
        <fgColor rgb="FFFFFF00"/>
        <bgColor indexed="64"/>
      </patternFill>
    </fill>
    <fill>
      <patternFill patternType="solid">
        <fgColor rgb="FFFFFF00"/>
        <bgColor rgb="FFFFFFCC"/>
      </patternFill>
    </fill>
    <fill>
      <patternFill patternType="solid">
        <fgColor theme="0"/>
        <bgColor indexed="64"/>
      </patternFill>
    </fill>
  </fills>
  <borders count="27">
    <border>
      <left/>
      <right/>
      <top/>
      <bottom/>
      <diagonal/>
    </border>
    <border>
      <left style="hair">
        <color theme="1"/>
      </left>
      <right style="hair">
        <color theme="1"/>
      </right>
      <top style="hair">
        <color theme="1"/>
      </top>
      <bottom style="hair">
        <color theme="1"/>
      </bottom>
      <diagonal/>
    </border>
    <border>
      <left style="hair">
        <color theme="1"/>
      </left>
      <right style="hair">
        <color theme="1"/>
      </right>
      <top style="hair">
        <color theme="1"/>
      </top>
      <bottom/>
      <diagonal/>
    </border>
    <border>
      <left style="hair">
        <color theme="1"/>
      </left>
      <right style="hair">
        <color theme="1"/>
      </right>
      <top/>
      <bottom style="hair">
        <color theme="1"/>
      </bottom>
      <diagonal/>
    </border>
    <border>
      <left style="hair">
        <color theme="1"/>
      </left>
      <right/>
      <top style="hair">
        <color theme="1"/>
      </top>
      <bottom style="hair">
        <color theme="1"/>
      </bottom>
      <diagonal/>
    </border>
    <border>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style="dotted">
        <color rgb="FF000000"/>
      </left>
      <right style="dotted">
        <color rgb="FF000000"/>
      </right>
      <top style="dotted">
        <color rgb="FF000000"/>
      </top>
      <bottom style="dotted">
        <color rgb="FF000000"/>
      </bottom>
      <diagonal/>
    </border>
    <border>
      <left/>
      <right style="dotted">
        <color rgb="FF000000"/>
      </right>
      <top style="dotted">
        <color rgb="FF000000"/>
      </top>
      <bottom style="dotted">
        <color rgb="FF000000"/>
      </bottom>
      <diagonal/>
    </border>
    <border>
      <left style="dotted">
        <color rgb="FF000000"/>
      </left>
      <right style="dotted">
        <color rgb="FF000000"/>
      </right>
      <top/>
      <bottom style="dotted">
        <color rgb="FF000000"/>
      </bottom>
      <diagonal/>
    </border>
    <border>
      <left style="dotted">
        <color rgb="FF000000"/>
      </left>
      <right style="dotted">
        <color rgb="FF000000"/>
      </right>
      <top style="dotted">
        <color rgb="FF000000"/>
      </top>
      <bottom/>
      <diagonal/>
    </border>
    <border>
      <left/>
      <right/>
      <top style="dotted">
        <color rgb="FF000000"/>
      </top>
      <bottom/>
      <diagonal/>
    </border>
    <border>
      <left/>
      <right style="dotted">
        <color rgb="FF000000"/>
      </right>
      <top style="dotted">
        <color rgb="FF000000"/>
      </top>
      <bottom/>
      <diagonal/>
    </border>
    <border>
      <left style="dotted">
        <color rgb="FF000000"/>
      </left>
      <right/>
      <top/>
      <bottom style="dotted">
        <color rgb="FF000000"/>
      </bottom>
      <diagonal/>
    </border>
    <border>
      <left/>
      <right/>
      <top/>
      <bottom style="dotted">
        <color rgb="FF000000"/>
      </bottom>
      <diagonal/>
    </border>
    <border>
      <left/>
      <right style="dotted">
        <color rgb="FF000000"/>
      </right>
      <top/>
      <bottom style="dotted">
        <color rgb="FF000000"/>
      </bottom>
      <diagonal/>
    </border>
    <border>
      <left style="dotted">
        <color rgb="FF000000"/>
      </left>
      <right/>
      <top style="dotted">
        <color rgb="FF000000"/>
      </top>
      <bottom style="dotted">
        <color rgb="FF000000"/>
      </bottom>
      <diagonal/>
    </border>
    <border>
      <left style="dotted">
        <color rgb="FF000000"/>
      </left>
      <right/>
      <top style="dotted">
        <color rgb="FF000000"/>
      </top>
      <bottom/>
      <diagonal/>
    </border>
    <border>
      <left style="hair">
        <color theme="1"/>
      </left>
      <right/>
      <top style="dotted">
        <color rgb="FF000000"/>
      </top>
      <bottom style="hair">
        <color theme="1"/>
      </bottom>
      <diagonal/>
    </border>
    <border>
      <left/>
      <right/>
      <top style="dotted">
        <color rgb="FF000000"/>
      </top>
      <bottom style="hair">
        <color theme="1"/>
      </bottom>
      <diagonal/>
    </border>
    <border>
      <left/>
      <right style="hair">
        <color theme="1"/>
      </right>
      <top style="dotted">
        <color rgb="FF000000"/>
      </top>
      <bottom style="hair">
        <color theme="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9" fillId="0" borderId="0"/>
  </cellStyleXfs>
  <cellXfs count="234">
    <xf numFmtId="0" fontId="0" fillId="0" borderId="0" xfId="0"/>
    <xf numFmtId="0" fontId="2" fillId="0" borderId="0" xfId="0" applyFont="1" applyFill="1" applyAlignment="1">
      <alignment wrapText="1"/>
    </xf>
    <xf numFmtId="0" fontId="2" fillId="0" borderId="0" xfId="0" applyNumberFormat="1" applyFont="1" applyFill="1" applyAlignment="1">
      <alignment horizontal="center" vertical="center" wrapText="1"/>
    </xf>
    <xf numFmtId="0" fontId="2" fillId="0" borderId="0" xfId="0" applyFont="1" applyFill="1" applyAlignment="1">
      <alignment horizontal="center" vertical="center" wrapText="1"/>
    </xf>
    <xf numFmtId="166" fontId="2" fillId="0" borderId="0" xfId="0" applyNumberFormat="1" applyFont="1" applyFill="1" applyAlignment="1">
      <alignment horizontal="center" vertical="center" wrapText="1"/>
    </xf>
    <xf numFmtId="0" fontId="2" fillId="0" borderId="0" xfId="0" applyFont="1" applyFill="1" applyAlignment="1">
      <alignment horizontal="left" vertical="center" wrapText="1"/>
    </xf>
    <xf numFmtId="0" fontId="2" fillId="0" borderId="0" xfId="0" applyNumberFormat="1" applyFont="1" applyFill="1" applyAlignment="1">
      <alignment horizontal="left" vertical="center" wrapText="1"/>
    </xf>
    <xf numFmtId="49" fontId="4" fillId="0" borderId="1" xfId="0" applyNumberFormat="1" applyFont="1" applyFill="1" applyBorder="1" applyAlignment="1">
      <alignment horizontal="center" vertical="center" wrapText="1"/>
    </xf>
    <xf numFmtId="49" fontId="4" fillId="0" borderId="0" xfId="0" applyNumberFormat="1" applyFont="1" applyFill="1" applyAlignment="1">
      <alignment horizontal="center" vertical="top" wrapText="1"/>
    </xf>
    <xf numFmtId="0" fontId="2" fillId="0" borderId="0" xfId="0" applyNumberFormat="1" applyFont="1" applyFill="1" applyAlignment="1">
      <alignment horizontal="center" vertical="top" wrapText="1"/>
    </xf>
    <xf numFmtId="49" fontId="4" fillId="0" borderId="0" xfId="0" applyNumberFormat="1" applyFont="1" applyFill="1" applyBorder="1" applyAlignment="1">
      <alignment vertical="top"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0" xfId="0" applyFont="1" applyFill="1" applyAlignment="1">
      <alignment vertical="center" wrapText="1"/>
    </xf>
    <xf numFmtId="0" fontId="6" fillId="0" borderId="1" xfId="0" applyFont="1" applyFill="1" applyBorder="1" applyAlignment="1">
      <alignment horizontal="center" vertical="center" wrapText="1"/>
    </xf>
    <xf numFmtId="166" fontId="4" fillId="0" borderId="1"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0" fontId="4" fillId="0" borderId="0" xfId="0" applyFont="1" applyFill="1" applyAlignment="1">
      <alignment wrapText="1"/>
    </xf>
    <xf numFmtId="0" fontId="4" fillId="0" borderId="0" xfId="0" applyFont="1" applyFill="1" applyAlignment="1">
      <alignment vertical="top" wrapText="1"/>
    </xf>
    <xf numFmtId="0" fontId="5" fillId="0" borderId="0" xfId="0" applyFont="1" applyFill="1" applyAlignment="1">
      <alignment vertical="center" wrapText="1"/>
    </xf>
    <xf numFmtId="164" fontId="4" fillId="0" borderId="0" xfId="0" applyNumberFormat="1" applyFont="1" applyFill="1" applyBorder="1" applyAlignment="1">
      <alignment horizontal="center" vertical="center" wrapText="1"/>
    </xf>
    <xf numFmtId="49" fontId="5" fillId="0" borderId="0" xfId="0" applyNumberFormat="1" applyFont="1" applyFill="1" applyBorder="1" applyAlignment="1">
      <alignment horizontal="center" vertical="top" wrapText="1"/>
    </xf>
    <xf numFmtId="49" fontId="5" fillId="0" borderId="0" xfId="0" applyNumberFormat="1" applyFont="1" applyFill="1" applyBorder="1" applyAlignment="1">
      <alignment horizontal="center" vertical="center" wrapText="1"/>
    </xf>
    <xf numFmtId="49" fontId="5" fillId="0" borderId="0" xfId="0" applyNumberFormat="1" applyFont="1" applyFill="1" applyBorder="1" applyAlignment="1">
      <alignment horizontal="left" vertical="center" wrapText="1"/>
    </xf>
    <xf numFmtId="0" fontId="5" fillId="0" borderId="0" xfId="0" applyFont="1" applyFill="1" applyBorder="1" applyAlignment="1">
      <alignment horizontal="center" vertical="center" wrapText="1"/>
    </xf>
    <xf numFmtId="164" fontId="5" fillId="0" borderId="0" xfId="0" applyNumberFormat="1" applyFont="1" applyFill="1" applyBorder="1" applyAlignment="1">
      <alignment horizontal="center" vertical="center" wrapText="1"/>
    </xf>
    <xf numFmtId="164" fontId="5" fillId="0" borderId="0" xfId="0" applyNumberFormat="1" applyFont="1" applyFill="1" applyBorder="1" applyAlignment="1">
      <alignment vertical="center" wrapText="1"/>
    </xf>
    <xf numFmtId="166" fontId="5" fillId="0" borderId="0" xfId="0" applyNumberFormat="1" applyFont="1" applyFill="1" applyBorder="1" applyAlignment="1">
      <alignment horizontal="center" vertical="center" wrapText="1"/>
    </xf>
    <xf numFmtId="164" fontId="4" fillId="0" borderId="0" xfId="0" applyNumberFormat="1" applyFont="1" applyFill="1" applyBorder="1" applyAlignment="1">
      <alignment horizontal="left" vertical="center" wrapText="1"/>
    </xf>
    <xf numFmtId="49" fontId="3" fillId="0" borderId="1" xfId="0" applyNumberFormat="1" applyFont="1" applyFill="1" applyBorder="1" applyAlignment="1">
      <alignment horizontal="center" vertical="center" wrapText="1"/>
    </xf>
    <xf numFmtId="49" fontId="5" fillId="0" borderId="8" xfId="0" applyNumberFormat="1" applyFont="1" applyFill="1" applyBorder="1" applyAlignment="1">
      <alignment horizontal="left" vertical="center" wrapText="1"/>
    </xf>
    <xf numFmtId="0" fontId="5" fillId="0" borderId="8" xfId="0" applyNumberFormat="1" applyFont="1" applyFill="1" applyBorder="1" applyAlignment="1">
      <alignment horizontal="center" vertical="center" wrapText="1"/>
    </xf>
    <xf numFmtId="166" fontId="5" fillId="0" borderId="8" xfId="0" applyNumberFormat="1" applyFont="1" applyFill="1" applyBorder="1" applyAlignment="1">
      <alignment horizontal="center" vertical="center" wrapText="1"/>
    </xf>
    <xf numFmtId="164" fontId="5" fillId="0" borderId="8"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4" fillId="2" borderId="7" xfId="0" applyNumberFormat="1" applyFont="1" applyFill="1" applyBorder="1" applyAlignment="1" applyProtection="1">
      <alignment horizontal="center" vertical="center" wrapText="1"/>
    </xf>
    <xf numFmtId="0" fontId="4" fillId="2" borderId="7" xfId="0" applyFont="1" applyFill="1" applyBorder="1" applyAlignment="1" applyProtection="1">
      <alignment horizontal="left" vertical="center" wrapText="1"/>
    </xf>
    <xf numFmtId="0" fontId="4" fillId="2" borderId="7" xfId="0" applyFont="1" applyFill="1" applyBorder="1" applyAlignment="1" applyProtection="1">
      <alignment horizontal="center" vertical="center" wrapText="1"/>
    </xf>
    <xf numFmtId="169" fontId="14" fillId="2" borderId="7" xfId="0" applyNumberFormat="1" applyFont="1" applyFill="1" applyBorder="1" applyAlignment="1" applyProtection="1">
      <alignment horizontal="center" vertical="center" wrapText="1"/>
    </xf>
    <xf numFmtId="164" fontId="4" fillId="2" borderId="7" xfId="0" applyNumberFormat="1" applyFont="1" applyFill="1" applyBorder="1" applyAlignment="1" applyProtection="1">
      <alignment horizontal="center" vertical="center" wrapText="1"/>
    </xf>
    <xf numFmtId="167" fontId="13" fillId="2" borderId="7" xfId="0" applyNumberFormat="1" applyFont="1" applyFill="1" applyBorder="1" applyAlignment="1" applyProtection="1">
      <alignment horizontal="center" vertical="center" wrapText="1"/>
    </xf>
    <xf numFmtId="166" fontId="14" fillId="2" borderId="7" xfId="0" applyNumberFormat="1" applyFont="1" applyFill="1" applyBorder="1" applyAlignment="1" applyProtection="1">
      <alignment horizontal="center" vertical="center" wrapText="1"/>
    </xf>
    <xf numFmtId="9" fontId="14" fillId="2" borderId="7" xfId="0" applyNumberFormat="1" applyFont="1" applyFill="1" applyBorder="1" applyAlignment="1" applyProtection="1">
      <alignment horizontal="center" vertical="center" wrapText="1"/>
    </xf>
    <xf numFmtId="169" fontId="4" fillId="2" borderId="7" xfId="0" applyNumberFormat="1" applyFont="1" applyFill="1" applyBorder="1" applyAlignment="1" applyProtection="1">
      <alignment horizontal="center" vertical="center" wrapText="1"/>
    </xf>
    <xf numFmtId="49" fontId="4" fillId="2" borderId="7" xfId="0" applyNumberFormat="1" applyFont="1" applyFill="1" applyBorder="1" applyAlignment="1" applyProtection="1">
      <alignment horizontal="left" vertical="center" wrapText="1"/>
    </xf>
    <xf numFmtId="0" fontId="2" fillId="2" borderId="7" xfId="0" applyFont="1" applyFill="1" applyBorder="1" applyAlignment="1" applyProtection="1">
      <alignment horizontal="center" vertical="center" wrapText="1"/>
    </xf>
    <xf numFmtId="164" fontId="14" fillId="2" borderId="7" xfId="0" applyNumberFormat="1" applyFont="1" applyFill="1" applyBorder="1" applyAlignment="1" applyProtection="1">
      <alignment horizontal="center" vertical="center" wrapText="1"/>
    </xf>
    <xf numFmtId="166" fontId="13" fillId="2" borderId="7" xfId="0" applyNumberFormat="1" applyFont="1" applyFill="1" applyBorder="1" applyAlignment="1" applyProtection="1">
      <alignment horizontal="center" vertical="center" wrapText="1"/>
    </xf>
    <xf numFmtId="164" fontId="13" fillId="2" borderId="7" xfId="0" applyNumberFormat="1" applyFont="1" applyFill="1" applyBorder="1" applyAlignment="1" applyProtection="1">
      <alignment horizontal="center" vertical="center" wrapText="1"/>
    </xf>
    <xf numFmtId="164" fontId="4" fillId="2" borderId="7" xfId="0" applyNumberFormat="1" applyFont="1" applyFill="1" applyBorder="1" applyAlignment="1" applyProtection="1">
      <alignment horizontal="left" vertical="center" wrapText="1"/>
    </xf>
    <xf numFmtId="0" fontId="13" fillId="2" borderId="7" xfId="0" applyFont="1" applyFill="1" applyBorder="1" applyAlignment="1" applyProtection="1">
      <alignment horizontal="left" vertical="center" wrapText="1"/>
    </xf>
    <xf numFmtId="0" fontId="13" fillId="2" borderId="7" xfId="0" applyFont="1" applyFill="1" applyBorder="1" applyAlignment="1" applyProtection="1">
      <alignment horizontal="center" vertical="center" wrapText="1"/>
    </xf>
    <xf numFmtId="167" fontId="15" fillId="2" borderId="7" xfId="0" applyNumberFormat="1" applyFont="1" applyFill="1" applyBorder="1" applyAlignment="1" applyProtection="1">
      <alignment horizontal="center" vertical="center" wrapText="1"/>
    </xf>
    <xf numFmtId="166" fontId="15" fillId="2" borderId="7" xfId="0" applyNumberFormat="1" applyFont="1" applyFill="1" applyBorder="1" applyAlignment="1" applyProtection="1">
      <alignment horizontal="center" vertical="center" wrapText="1"/>
    </xf>
    <xf numFmtId="49" fontId="13" fillId="2" borderId="7" xfId="0" applyNumberFormat="1" applyFont="1" applyFill="1" applyBorder="1" applyAlignment="1" applyProtection="1">
      <alignment horizontal="left" vertical="center" wrapText="1"/>
    </xf>
    <xf numFmtId="164" fontId="15" fillId="2" borderId="7" xfId="0" applyNumberFormat="1" applyFont="1" applyFill="1" applyBorder="1" applyAlignment="1" applyProtection="1">
      <alignment horizontal="center" vertical="center" wrapText="1"/>
    </xf>
    <xf numFmtId="9" fontId="15" fillId="2" borderId="7" xfId="0" applyNumberFormat="1" applyFont="1" applyFill="1" applyBorder="1" applyAlignment="1" applyProtection="1">
      <alignment horizontal="center" vertical="center" wrapText="1"/>
    </xf>
    <xf numFmtId="2" fontId="13" fillId="2" borderId="7" xfId="0" applyNumberFormat="1" applyFont="1" applyFill="1" applyBorder="1" applyAlignment="1" applyProtection="1">
      <alignment horizontal="center" vertical="center" wrapText="1"/>
    </xf>
    <xf numFmtId="168" fontId="15" fillId="2" borderId="7" xfId="0" applyNumberFormat="1" applyFont="1" applyFill="1" applyBorder="1" applyAlignment="1" applyProtection="1">
      <alignment horizontal="center" vertical="center" wrapText="1"/>
    </xf>
    <xf numFmtId="164" fontId="13" fillId="2" borderId="7" xfId="0" applyNumberFormat="1" applyFont="1" applyFill="1" applyBorder="1" applyAlignment="1" applyProtection="1">
      <alignment horizontal="left" vertical="center" wrapText="1"/>
    </xf>
    <xf numFmtId="49" fontId="2" fillId="2" borderId="7" xfId="0" applyNumberFormat="1" applyFont="1" applyFill="1" applyBorder="1" applyAlignment="1" applyProtection="1">
      <alignment horizontal="left" vertical="center" wrapText="1"/>
    </xf>
    <xf numFmtId="3" fontId="16" fillId="2" borderId="7" xfId="0" applyNumberFormat="1" applyFont="1" applyFill="1" applyBorder="1" applyAlignment="1" applyProtection="1">
      <alignment horizontal="center" vertical="center" wrapText="1"/>
    </xf>
    <xf numFmtId="164" fontId="16" fillId="2" borderId="7" xfId="0" applyNumberFormat="1" applyFont="1" applyFill="1" applyBorder="1" applyAlignment="1" applyProtection="1">
      <alignment horizontal="center" vertical="center" wrapText="1"/>
    </xf>
    <xf numFmtId="0" fontId="4" fillId="0" borderId="1" xfId="0" applyFont="1" applyFill="1" applyBorder="1" applyAlignment="1" applyProtection="1">
      <alignment horizontal="left" vertical="center" wrapText="1"/>
      <protection locked="0"/>
    </xf>
    <xf numFmtId="0" fontId="4" fillId="0" borderId="1" xfId="0" applyFont="1" applyFill="1" applyBorder="1" applyAlignment="1" applyProtection="1">
      <alignment horizontal="center" vertical="center" wrapText="1"/>
      <protection locked="0"/>
    </xf>
    <xf numFmtId="164" fontId="4" fillId="0" borderId="1" xfId="0" applyNumberFormat="1" applyFont="1" applyFill="1" applyBorder="1" applyAlignment="1" applyProtection="1">
      <alignment horizontal="center" vertical="center" wrapText="1"/>
      <protection locked="0"/>
    </xf>
    <xf numFmtId="3" fontId="4" fillId="0" borderId="1" xfId="0" applyNumberFormat="1" applyFont="1" applyFill="1" applyBorder="1" applyAlignment="1" applyProtection="1">
      <alignment horizontal="center" vertical="center" wrapText="1"/>
      <protection locked="0"/>
    </xf>
    <xf numFmtId="166" fontId="4" fillId="0" borderId="1" xfId="0" applyNumberFormat="1" applyFont="1" applyFill="1" applyBorder="1" applyAlignment="1" applyProtection="1">
      <alignment horizontal="center" vertical="center" wrapText="1"/>
      <protection locked="0"/>
    </xf>
    <xf numFmtId="49" fontId="4" fillId="0" borderId="1" xfId="0" applyNumberFormat="1" applyFont="1" applyFill="1" applyBorder="1" applyAlignment="1" applyProtection="1">
      <alignment horizontal="left" vertical="center" wrapText="1" shrinkToFit="1"/>
      <protection locked="0"/>
    </xf>
    <xf numFmtId="165" fontId="4" fillId="0" borderId="1" xfId="0" applyNumberFormat="1" applyFont="1" applyFill="1" applyBorder="1" applyAlignment="1">
      <alignment horizontal="center" vertical="center" wrapText="1"/>
    </xf>
    <xf numFmtId="4" fontId="4" fillId="0" borderId="1" xfId="0" applyNumberFormat="1" applyFont="1" applyFill="1" applyBorder="1" applyAlignment="1" applyProtection="1">
      <alignment horizontal="center" vertical="center" wrapText="1"/>
      <protection locked="0"/>
    </xf>
    <xf numFmtId="49" fontId="5" fillId="0" borderId="1" xfId="0" applyNumberFormat="1" applyFont="1" applyFill="1" applyBorder="1" applyAlignment="1">
      <alignment horizontal="left" vertical="center" wrapText="1"/>
    </xf>
    <xf numFmtId="0" fontId="5" fillId="0" borderId="1" xfId="0" applyFont="1" applyFill="1" applyBorder="1" applyAlignment="1">
      <alignment horizontal="center" vertical="center" wrapText="1"/>
    </xf>
    <xf numFmtId="164" fontId="5" fillId="0" borderId="1" xfId="0" applyNumberFormat="1" applyFont="1" applyFill="1" applyBorder="1" applyAlignment="1">
      <alignment horizontal="center" vertical="center" wrapText="1"/>
    </xf>
    <xf numFmtId="166" fontId="5"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left" vertical="center" wrapText="1"/>
    </xf>
    <xf numFmtId="3" fontId="4" fillId="0" borderId="1" xfId="0"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164" fontId="4" fillId="0" borderId="1" xfId="0" applyNumberFormat="1" applyFont="1" applyFill="1" applyBorder="1" applyAlignment="1">
      <alignment vertical="center" wrapText="1"/>
    </xf>
    <xf numFmtId="49" fontId="2" fillId="0" borderId="1" xfId="0" applyNumberFormat="1" applyFont="1" applyFill="1" applyBorder="1" applyAlignment="1">
      <alignment horizontal="center" vertical="center" wrapText="1"/>
    </xf>
    <xf numFmtId="10" fontId="5"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49" fontId="2" fillId="0" borderId="7" xfId="0" applyNumberFormat="1" applyFont="1" applyFill="1" applyBorder="1" applyAlignment="1">
      <alignment horizontal="left" vertical="center" wrapText="1"/>
    </xf>
    <xf numFmtId="0" fontId="4" fillId="0" borderId="7" xfId="0" applyFont="1" applyFill="1" applyBorder="1" applyAlignment="1">
      <alignment horizontal="center" vertical="center" wrapText="1"/>
    </xf>
    <xf numFmtId="164" fontId="4" fillId="0" borderId="7" xfId="0" applyNumberFormat="1" applyFont="1" applyFill="1" applyBorder="1" applyAlignment="1">
      <alignment horizontal="center" vertical="center" wrapText="1"/>
    </xf>
    <xf numFmtId="166" fontId="4" fillId="0" borderId="7" xfId="0" applyNumberFormat="1" applyFont="1" applyFill="1" applyBorder="1" applyAlignment="1">
      <alignment horizontal="center" vertical="center" wrapText="1"/>
    </xf>
    <xf numFmtId="9" fontId="4" fillId="0" borderId="7" xfId="0" applyNumberFormat="1" applyFont="1" applyFill="1" applyBorder="1" applyAlignment="1">
      <alignment horizontal="center" vertical="center" wrapText="1"/>
    </xf>
    <xf numFmtId="0" fontId="4" fillId="0" borderId="7" xfId="0" applyFont="1" applyFill="1" applyBorder="1" applyAlignment="1">
      <alignment horizontal="left" vertical="center" wrapText="1"/>
    </xf>
    <xf numFmtId="49" fontId="4" fillId="0" borderId="7" xfId="0" applyNumberFormat="1" applyFont="1" applyFill="1" applyBorder="1" applyAlignment="1">
      <alignment horizontal="left" vertical="center" wrapText="1"/>
    </xf>
    <xf numFmtId="0" fontId="7" fillId="0" borderId="7" xfId="0" applyFont="1" applyFill="1" applyBorder="1" applyAlignment="1">
      <alignment horizontal="center" vertical="center" wrapText="1"/>
    </xf>
    <xf numFmtId="3" fontId="4" fillId="0" borderId="7" xfId="0" applyNumberFormat="1" applyFont="1" applyFill="1" applyBorder="1" applyAlignment="1">
      <alignment horizontal="center" vertical="center" wrapText="1"/>
    </xf>
    <xf numFmtId="164" fontId="4" fillId="0" borderId="7" xfId="0" applyNumberFormat="1" applyFont="1" applyFill="1" applyBorder="1" applyAlignment="1">
      <alignment vertical="center" wrapText="1"/>
    </xf>
    <xf numFmtId="164" fontId="4" fillId="0" borderId="7" xfId="0" applyNumberFormat="1" applyFont="1" applyFill="1" applyBorder="1" applyAlignment="1">
      <alignment horizontal="left" vertical="center" wrapText="1"/>
    </xf>
    <xf numFmtId="0" fontId="7" fillId="0" borderId="7" xfId="0" applyFont="1" applyBorder="1" applyAlignment="1">
      <alignment horizontal="center" vertical="center" wrapText="1"/>
    </xf>
    <xf numFmtId="49" fontId="4" fillId="0" borderId="7" xfId="0" applyNumberFormat="1" applyFont="1" applyFill="1" applyBorder="1" applyAlignment="1">
      <alignment horizontal="center" vertical="top" wrapText="1"/>
    </xf>
    <xf numFmtId="49" fontId="3" fillId="0" borderId="7" xfId="0" applyNumberFormat="1" applyFont="1" applyFill="1" applyBorder="1" applyAlignment="1">
      <alignment horizontal="left" vertical="center" wrapText="1"/>
    </xf>
    <xf numFmtId="0" fontId="3" fillId="0" borderId="7" xfId="0" applyFont="1" applyFill="1" applyBorder="1" applyAlignment="1">
      <alignment horizontal="center" vertical="center" wrapText="1"/>
    </xf>
    <xf numFmtId="164" fontId="3" fillId="0" borderId="7" xfId="0" applyNumberFormat="1" applyFont="1" applyFill="1" applyBorder="1" applyAlignment="1">
      <alignment horizontal="center" vertical="center" wrapText="1"/>
    </xf>
    <xf numFmtId="166" fontId="3" fillId="0" borderId="7" xfId="0" applyNumberFormat="1" applyFont="1" applyFill="1" applyBorder="1" applyAlignment="1">
      <alignment horizontal="center" vertical="center" wrapText="1"/>
    </xf>
    <xf numFmtId="49" fontId="3" fillId="0" borderId="3" xfId="0" applyNumberFormat="1" applyFont="1" applyFill="1" applyBorder="1" applyAlignment="1">
      <alignment horizontal="center" vertical="center" wrapText="1"/>
    </xf>
    <xf numFmtId="49" fontId="2" fillId="0" borderId="7" xfId="0" applyNumberFormat="1" applyFont="1" applyFill="1" applyBorder="1" applyAlignment="1">
      <alignment horizontal="center" vertical="center" wrapText="1"/>
    </xf>
    <xf numFmtId="0" fontId="2" fillId="0" borderId="7" xfId="0" applyFont="1" applyFill="1" applyBorder="1" applyAlignment="1">
      <alignment horizontal="left" vertical="center" wrapText="1"/>
    </xf>
    <xf numFmtId="0" fontId="2" fillId="0" borderId="7" xfId="0"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164" fontId="2" fillId="0" borderId="7" xfId="0" applyNumberFormat="1" applyFont="1" applyFill="1" applyBorder="1" applyAlignment="1">
      <alignment horizontal="center" vertical="center" wrapText="1"/>
    </xf>
    <xf numFmtId="166" fontId="2" fillId="0" borderId="7" xfId="0" applyNumberFormat="1" applyFont="1" applyFill="1" applyBorder="1" applyAlignment="1">
      <alignment horizontal="center" vertical="center" wrapText="1"/>
    </xf>
    <xf numFmtId="164" fontId="2" fillId="0" borderId="7" xfId="0" applyNumberFormat="1" applyFont="1" applyFill="1" applyBorder="1" applyAlignment="1">
      <alignment horizontal="left" vertical="center" wrapText="1"/>
    </xf>
    <xf numFmtId="1" fontId="2" fillId="0" borderId="7" xfId="0" applyNumberFormat="1" applyFont="1" applyFill="1" applyBorder="1" applyAlignment="1">
      <alignment horizontal="center" vertical="center" wrapText="1"/>
    </xf>
    <xf numFmtId="49" fontId="5" fillId="0" borderId="7" xfId="0" applyNumberFormat="1" applyFont="1" applyFill="1" applyBorder="1" applyAlignment="1">
      <alignment horizontal="left" vertical="center" wrapText="1"/>
    </xf>
    <xf numFmtId="0" fontId="5" fillId="0" borderId="7" xfId="0" applyFont="1" applyFill="1" applyBorder="1" applyAlignment="1">
      <alignment horizontal="center" vertical="center" wrapText="1"/>
    </xf>
    <xf numFmtId="164" fontId="5" fillId="0" borderId="7" xfId="0" applyNumberFormat="1" applyFont="1" applyFill="1" applyBorder="1" applyAlignment="1">
      <alignment horizontal="center" vertical="center" wrapText="1"/>
    </xf>
    <xf numFmtId="166" fontId="5" fillId="0" borderId="7"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16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3" fillId="0" borderId="1" xfId="0"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164" fontId="2" fillId="0" borderId="1" xfId="0" applyNumberFormat="1" applyFont="1" applyFill="1" applyBorder="1" applyAlignment="1">
      <alignment horizontal="left" vertical="center" wrapText="1"/>
    </xf>
    <xf numFmtId="164" fontId="3" fillId="0" borderId="1" xfId="0" applyNumberFormat="1" applyFont="1" applyFill="1" applyBorder="1" applyAlignment="1">
      <alignment vertical="center" wrapText="1"/>
    </xf>
    <xf numFmtId="9" fontId="4" fillId="3" borderId="7" xfId="0" applyNumberFormat="1" applyFont="1" applyFill="1" applyBorder="1" applyAlignment="1">
      <alignment horizontal="center" vertical="center" wrapText="1"/>
    </xf>
    <xf numFmtId="9" fontId="2" fillId="3" borderId="7" xfId="0" applyNumberFormat="1" applyFont="1" applyFill="1" applyBorder="1" applyAlignment="1">
      <alignment horizontal="center" vertical="center" wrapText="1"/>
    </xf>
    <xf numFmtId="9" fontId="14" fillId="4" borderId="7" xfId="0" applyNumberFormat="1" applyFont="1" applyFill="1" applyBorder="1" applyAlignment="1" applyProtection="1">
      <alignment horizontal="center" vertical="center" wrapText="1"/>
    </xf>
    <xf numFmtId="9" fontId="15" fillId="4" borderId="7" xfId="0" applyNumberFormat="1" applyFont="1" applyFill="1" applyBorder="1" applyAlignment="1" applyProtection="1">
      <alignment horizontal="center" vertical="center" wrapText="1"/>
    </xf>
    <xf numFmtId="49" fontId="4" fillId="3" borderId="7" xfId="0" applyNumberFormat="1" applyFont="1" applyFill="1" applyBorder="1" applyAlignment="1">
      <alignment horizontal="center" vertical="center" wrapText="1"/>
    </xf>
    <xf numFmtId="49" fontId="2" fillId="4" borderId="7" xfId="0" applyNumberFormat="1" applyFont="1" applyFill="1" applyBorder="1" applyAlignment="1" applyProtection="1">
      <alignment horizontal="center" vertical="center" wrapText="1"/>
    </xf>
    <xf numFmtId="49" fontId="13" fillId="4" borderId="7" xfId="0" applyNumberFormat="1" applyFont="1" applyFill="1" applyBorder="1" applyAlignment="1" applyProtection="1">
      <alignment horizontal="center" vertical="center" wrapText="1"/>
    </xf>
    <xf numFmtId="9" fontId="4" fillId="0" borderId="1" xfId="0" applyNumberFormat="1" applyFont="1" applyFill="1" applyBorder="1" applyAlignment="1">
      <alignment horizontal="center" vertical="center" wrapText="1"/>
    </xf>
    <xf numFmtId="0" fontId="4" fillId="5" borderId="1" xfId="0" applyFont="1" applyFill="1" applyBorder="1" applyAlignment="1">
      <alignment horizontal="center" vertical="center" wrapText="1"/>
    </xf>
    <xf numFmtId="49" fontId="4" fillId="5" borderId="1" xfId="0" applyNumberFormat="1" applyFont="1" applyFill="1" applyBorder="1" applyAlignment="1" applyProtection="1">
      <alignment horizontal="center" vertical="center" wrapText="1"/>
      <protection locked="0"/>
    </xf>
    <xf numFmtId="9" fontId="4" fillId="5" borderId="1" xfId="0" applyNumberFormat="1" applyFont="1" applyFill="1" applyBorder="1" applyAlignment="1">
      <alignment horizontal="center" vertical="center" wrapText="1"/>
    </xf>
    <xf numFmtId="165" fontId="4" fillId="5" borderId="1" xfId="0" applyNumberFormat="1" applyFont="1" applyFill="1" applyBorder="1" applyAlignment="1">
      <alignment horizontal="center" vertical="center" wrapText="1"/>
    </xf>
    <xf numFmtId="49" fontId="4" fillId="5" borderId="1" xfId="0" applyNumberFormat="1" applyFont="1" applyFill="1" applyBorder="1" applyAlignment="1" applyProtection="1">
      <alignment horizontal="center" vertical="center" wrapText="1"/>
      <protection locked="0"/>
    </xf>
    <xf numFmtId="164"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top" wrapText="1"/>
    </xf>
    <xf numFmtId="49" fontId="4" fillId="0" borderId="1" xfId="0" applyNumberFormat="1" applyFont="1" applyFill="1" applyBorder="1" applyAlignment="1">
      <alignment horizontal="left" vertical="top" wrapText="1"/>
    </xf>
    <xf numFmtId="49" fontId="2" fillId="0" borderId="1" xfId="0" applyNumberFormat="1" applyFont="1" applyFill="1" applyBorder="1" applyAlignment="1">
      <alignment horizontal="center" vertical="center" wrapText="1"/>
    </xf>
    <xf numFmtId="49" fontId="4" fillId="0" borderId="22" xfId="0" applyNumberFormat="1" applyFont="1" applyFill="1" applyBorder="1" applyAlignment="1">
      <alignment horizontal="center" vertical="center" wrapText="1"/>
    </xf>
    <xf numFmtId="49" fontId="4" fillId="0" borderId="23" xfId="0" applyNumberFormat="1" applyFont="1" applyFill="1" applyBorder="1" applyAlignment="1">
      <alignment horizontal="center" vertical="center" wrapText="1"/>
    </xf>
    <xf numFmtId="0" fontId="4" fillId="4" borderId="7" xfId="0" applyFont="1" applyFill="1" applyBorder="1" applyAlignment="1" applyProtection="1">
      <alignment horizontal="center" vertical="center" wrapText="1"/>
    </xf>
    <xf numFmtId="49" fontId="4" fillId="0" borderId="7" xfId="0" applyNumberFormat="1" applyFont="1" applyBorder="1" applyAlignment="1" applyProtection="1">
      <alignment horizontal="center" vertical="top" wrapText="1"/>
    </xf>
    <xf numFmtId="49" fontId="4" fillId="4" borderId="7" xfId="0" applyNumberFormat="1" applyFont="1" applyFill="1" applyBorder="1" applyAlignment="1" applyProtection="1">
      <alignment horizontal="left" vertical="top" wrapText="1"/>
    </xf>
    <xf numFmtId="0" fontId="2" fillId="0" borderId="1"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top" wrapText="1"/>
    </xf>
    <xf numFmtId="49" fontId="4" fillId="3" borderId="7" xfId="0" applyNumberFormat="1" applyFont="1" applyFill="1" applyBorder="1" applyAlignment="1">
      <alignment horizontal="left" vertical="top" wrapText="1"/>
    </xf>
    <xf numFmtId="49" fontId="4" fillId="3" borderId="7" xfId="0" applyNumberFormat="1" applyFont="1" applyFill="1" applyBorder="1" applyAlignment="1">
      <alignment horizontal="center" vertical="center" wrapText="1"/>
    </xf>
    <xf numFmtId="49" fontId="11" fillId="0" borderId="7" xfId="0" applyNumberFormat="1" applyFont="1" applyFill="1" applyBorder="1" applyAlignment="1">
      <alignment horizontal="center" vertical="top" wrapText="1"/>
    </xf>
    <xf numFmtId="0" fontId="4" fillId="4" borderId="7" xfId="0" applyFont="1" applyFill="1" applyBorder="1" applyAlignment="1" applyProtection="1">
      <alignment horizontal="left" vertical="top" wrapText="1"/>
    </xf>
    <xf numFmtId="49" fontId="4" fillId="0" borderId="7" xfId="0" applyNumberFormat="1" applyFont="1" applyFill="1" applyBorder="1" applyAlignment="1">
      <alignment horizontal="center" vertical="center" wrapText="1"/>
    </xf>
    <xf numFmtId="49" fontId="11" fillId="0" borderId="2" xfId="0" applyNumberFormat="1" applyFont="1" applyFill="1" applyBorder="1" applyAlignment="1">
      <alignment horizontal="center" vertical="top" wrapText="1"/>
    </xf>
    <xf numFmtId="49" fontId="11" fillId="0" borderId="3" xfId="0" applyNumberFormat="1" applyFont="1" applyFill="1" applyBorder="1" applyAlignment="1">
      <alignment horizontal="center" vertical="top" wrapText="1"/>
    </xf>
    <xf numFmtId="49" fontId="2" fillId="0" borderId="1" xfId="0" applyNumberFormat="1" applyFont="1" applyFill="1" applyBorder="1" applyAlignment="1">
      <alignment horizontal="center" vertical="top" wrapText="1"/>
    </xf>
    <xf numFmtId="49" fontId="2" fillId="0" borderId="7" xfId="0" applyNumberFormat="1" applyFont="1" applyFill="1" applyBorder="1" applyAlignment="1">
      <alignment horizontal="left" vertical="top" wrapText="1"/>
    </xf>
    <xf numFmtId="49" fontId="2" fillId="0" borderId="7" xfId="0" applyNumberFormat="1" applyFont="1" applyFill="1" applyBorder="1" applyAlignment="1">
      <alignment horizontal="center" vertical="center" wrapText="1"/>
    </xf>
    <xf numFmtId="49" fontId="3" fillId="0" borderId="3" xfId="0" applyNumberFormat="1" applyFont="1" applyFill="1" applyBorder="1" applyAlignment="1">
      <alignment horizontal="center" vertical="center" wrapText="1"/>
    </xf>
    <xf numFmtId="0" fontId="3" fillId="0" borderId="7" xfId="0" applyFont="1" applyFill="1" applyBorder="1" applyAlignment="1">
      <alignment horizontal="center" vertical="center" wrapText="1"/>
    </xf>
    <xf numFmtId="164" fontId="3" fillId="0" borderId="7" xfId="0" applyNumberFormat="1" applyFont="1" applyFill="1" applyBorder="1" applyAlignment="1">
      <alignment horizontal="center" vertical="center" wrapText="1"/>
    </xf>
    <xf numFmtId="0" fontId="3" fillId="0" borderId="0" xfId="0" applyNumberFormat="1" applyFont="1" applyFill="1" applyAlignment="1">
      <alignment horizontal="center" wrapText="1"/>
    </xf>
    <xf numFmtId="0" fontId="3" fillId="0" borderId="0" xfId="0" applyNumberFormat="1" applyFont="1" applyFill="1" applyAlignment="1">
      <alignment horizontal="center" vertical="center" wrapText="1"/>
    </xf>
    <xf numFmtId="49" fontId="4" fillId="0" borderId="2" xfId="0" applyNumberFormat="1" applyFont="1" applyFill="1" applyBorder="1" applyAlignment="1">
      <alignment horizontal="center" vertical="center" wrapText="1"/>
    </xf>
    <xf numFmtId="49" fontId="4" fillId="0" borderId="3"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4" fillId="0" borderId="22" xfId="0" applyNumberFormat="1" applyFont="1" applyFill="1" applyBorder="1" applyAlignment="1">
      <alignment horizontal="center" vertical="top" wrapText="1"/>
    </xf>
    <xf numFmtId="49" fontId="4" fillId="0" borderId="23" xfId="0" applyNumberFormat="1" applyFont="1" applyFill="1" applyBorder="1" applyAlignment="1">
      <alignment horizontal="center" vertical="top" wrapText="1"/>
    </xf>
    <xf numFmtId="49" fontId="4" fillId="3" borderId="22" xfId="0" applyNumberFormat="1" applyFont="1" applyFill="1" applyBorder="1" applyAlignment="1">
      <alignment horizontal="left" vertical="top" wrapText="1"/>
    </xf>
    <xf numFmtId="49" fontId="4" fillId="3" borderId="23" xfId="0" applyNumberFormat="1" applyFont="1" applyFill="1" applyBorder="1" applyAlignment="1">
      <alignment horizontal="left" vertical="top" wrapText="1"/>
    </xf>
    <xf numFmtId="49" fontId="3" fillId="0" borderId="1" xfId="0" applyNumberFormat="1" applyFont="1" applyFill="1" applyBorder="1" applyAlignment="1">
      <alignment horizontal="center" vertical="center" wrapText="1"/>
    </xf>
    <xf numFmtId="164" fontId="5" fillId="0" borderId="7" xfId="0" applyNumberFormat="1" applyFont="1" applyFill="1" applyBorder="1" applyAlignment="1">
      <alignment horizontal="center" vertical="center" wrapText="1"/>
    </xf>
    <xf numFmtId="164" fontId="4" fillId="0" borderId="7" xfId="0" applyNumberFormat="1" applyFont="1" applyFill="1" applyBorder="1" applyAlignment="1">
      <alignment horizontal="center" vertical="center" wrapText="1"/>
    </xf>
    <xf numFmtId="164" fontId="4" fillId="0" borderId="22" xfId="0" applyNumberFormat="1" applyFont="1" applyFill="1" applyBorder="1" applyAlignment="1">
      <alignment horizontal="left" vertical="center" wrapText="1"/>
    </xf>
    <xf numFmtId="164" fontId="4" fillId="0" borderId="23" xfId="0" applyNumberFormat="1" applyFont="1" applyFill="1" applyBorder="1" applyAlignment="1">
      <alignment horizontal="left" vertical="center" wrapText="1"/>
    </xf>
    <xf numFmtId="0" fontId="5" fillId="0" borderId="7" xfId="0" applyNumberFormat="1" applyFont="1" applyFill="1" applyBorder="1" applyAlignment="1">
      <alignment horizontal="left" vertical="center" wrapText="1"/>
    </xf>
    <xf numFmtId="164" fontId="2" fillId="0" borderId="7" xfId="0" applyNumberFormat="1" applyFont="1" applyFill="1" applyBorder="1" applyAlignment="1">
      <alignment horizontal="center" vertical="center" wrapText="1"/>
    </xf>
    <xf numFmtId="49" fontId="3" fillId="0" borderId="7" xfId="0" applyNumberFormat="1" applyFont="1" applyFill="1" applyBorder="1" applyAlignment="1">
      <alignment vertical="center" wrapText="1"/>
    </xf>
    <xf numFmtId="49" fontId="4" fillId="3" borderId="24" xfId="0" applyNumberFormat="1" applyFont="1" applyFill="1" applyBorder="1" applyAlignment="1">
      <alignment horizontal="center" vertical="center" wrapText="1"/>
    </xf>
    <xf numFmtId="49" fontId="4" fillId="3" borderId="25" xfId="0" applyNumberFormat="1" applyFont="1" applyFill="1" applyBorder="1" applyAlignment="1">
      <alignment horizontal="center" vertical="center" wrapText="1"/>
    </xf>
    <xf numFmtId="49" fontId="4" fillId="3" borderId="26" xfId="0" applyNumberFormat="1" applyFont="1" applyFill="1" applyBorder="1" applyAlignment="1">
      <alignment horizontal="center" vertical="center" wrapText="1"/>
    </xf>
    <xf numFmtId="49" fontId="4" fillId="4" borderId="7" xfId="0" applyNumberFormat="1" applyFont="1" applyFill="1" applyBorder="1" applyAlignment="1" applyProtection="1">
      <alignment horizontal="center" vertical="center" wrapText="1"/>
    </xf>
    <xf numFmtId="49" fontId="4" fillId="0" borderId="7" xfId="0" applyNumberFormat="1" applyFont="1" applyBorder="1" applyAlignment="1" applyProtection="1">
      <alignment horizontal="center" vertical="center" wrapText="1"/>
    </xf>
    <xf numFmtId="0" fontId="2" fillId="4" borderId="7" xfId="0" applyFont="1" applyFill="1" applyBorder="1" applyAlignment="1" applyProtection="1">
      <alignment horizontal="center" vertical="center" wrapText="1"/>
    </xf>
    <xf numFmtId="49" fontId="5" fillId="0" borderId="11" xfId="0" applyNumberFormat="1" applyFont="1" applyFill="1" applyBorder="1" applyAlignment="1">
      <alignment horizontal="center" vertical="top" wrapText="1"/>
    </xf>
    <xf numFmtId="49" fontId="5" fillId="0" borderId="10" xfId="0" applyNumberFormat="1" applyFont="1" applyFill="1" applyBorder="1" applyAlignment="1">
      <alignment horizontal="center" vertical="top" wrapText="1"/>
    </xf>
    <xf numFmtId="49" fontId="2" fillId="0" borderId="1" xfId="0" applyNumberFormat="1" applyFont="1" applyFill="1" applyBorder="1" applyAlignment="1" applyProtection="1">
      <alignment horizontal="center" vertical="top" wrapText="1"/>
      <protection locked="0"/>
    </xf>
    <xf numFmtId="0" fontId="4" fillId="5" borderId="1" xfId="0" applyFont="1" applyFill="1" applyBorder="1" applyAlignment="1" applyProtection="1">
      <alignment horizontal="left" vertical="top" wrapText="1"/>
      <protection locked="0"/>
    </xf>
    <xf numFmtId="49" fontId="2" fillId="5" borderId="4" xfId="0" applyNumberFormat="1" applyFont="1" applyFill="1" applyBorder="1" applyAlignment="1" applyProtection="1">
      <alignment horizontal="center" vertical="center" wrapText="1"/>
      <protection locked="0"/>
    </xf>
    <xf numFmtId="49" fontId="2" fillId="5" borderId="5" xfId="0" applyNumberFormat="1" applyFont="1" applyFill="1" applyBorder="1" applyAlignment="1" applyProtection="1">
      <alignment horizontal="center" vertical="center" wrapText="1"/>
      <protection locked="0"/>
    </xf>
    <xf numFmtId="49" fontId="2" fillId="5" borderId="6" xfId="0" applyNumberFormat="1" applyFont="1" applyFill="1" applyBorder="1" applyAlignment="1" applyProtection="1">
      <alignment horizontal="center" vertical="center" wrapText="1"/>
      <protection locked="0"/>
    </xf>
    <xf numFmtId="49" fontId="3" fillId="0" borderId="19" xfId="0" applyNumberFormat="1" applyFont="1" applyFill="1" applyBorder="1" applyAlignment="1">
      <alignment horizontal="center" vertical="center" wrapText="1"/>
    </xf>
    <xf numFmtId="49" fontId="3" fillId="0" borderId="20" xfId="0" applyNumberFormat="1" applyFont="1" applyFill="1" applyBorder="1" applyAlignment="1">
      <alignment horizontal="center" vertical="center" wrapText="1"/>
    </xf>
    <xf numFmtId="49" fontId="3" fillId="0" borderId="21" xfId="0" applyNumberFormat="1" applyFont="1" applyFill="1" applyBorder="1" applyAlignment="1">
      <alignment horizontal="center" vertical="center" wrapText="1"/>
    </xf>
    <xf numFmtId="49" fontId="4" fillId="5" borderId="1" xfId="0" applyNumberFormat="1" applyFont="1" applyFill="1" applyBorder="1" applyAlignment="1" applyProtection="1">
      <alignment horizontal="center" vertical="center" wrapText="1"/>
      <protection locked="0"/>
    </xf>
    <xf numFmtId="0" fontId="5" fillId="0" borderId="11" xfId="0" applyNumberFormat="1" applyFont="1" applyFill="1" applyBorder="1" applyAlignment="1">
      <alignment horizontal="center" vertical="top" wrapText="1"/>
    </xf>
    <xf numFmtId="0" fontId="5" fillId="0" borderId="10" xfId="0" applyNumberFormat="1" applyFont="1" applyFill="1" applyBorder="1" applyAlignment="1">
      <alignment horizontal="center" vertical="top" wrapText="1"/>
    </xf>
    <xf numFmtId="164" fontId="5" fillId="0" borderId="11" xfId="0" applyNumberFormat="1" applyFont="1" applyFill="1" applyBorder="1" applyAlignment="1">
      <alignment horizontal="center" vertical="center" wrapText="1"/>
    </xf>
    <xf numFmtId="164" fontId="5" fillId="0" borderId="10" xfId="0" applyNumberFormat="1" applyFont="1" applyFill="1" applyBorder="1" applyAlignment="1">
      <alignment horizontal="center" vertical="center" wrapText="1"/>
    </xf>
    <xf numFmtId="2" fontId="4" fillId="0" borderId="11" xfId="0" applyNumberFormat="1" applyFont="1" applyFill="1" applyBorder="1" applyAlignment="1">
      <alignment horizontal="center" vertical="center" wrapText="1"/>
    </xf>
    <xf numFmtId="2" fontId="4" fillId="0" borderId="10" xfId="0" applyNumberFormat="1" applyFont="1" applyFill="1" applyBorder="1" applyAlignment="1">
      <alignment horizontal="center" vertical="center" wrapText="1"/>
    </xf>
    <xf numFmtId="164" fontId="5" fillId="0" borderId="17" xfId="0" applyNumberFormat="1" applyFont="1" applyFill="1" applyBorder="1" applyAlignment="1">
      <alignment horizontal="center" vertical="center" wrapText="1"/>
    </xf>
    <xf numFmtId="164" fontId="5" fillId="0" borderId="9" xfId="0" applyNumberFormat="1" applyFont="1" applyFill="1" applyBorder="1" applyAlignment="1">
      <alignment horizontal="center" vertical="center" wrapText="1"/>
    </xf>
    <xf numFmtId="49" fontId="5" fillId="0" borderId="18" xfId="0" applyNumberFormat="1" applyFont="1" applyFill="1" applyBorder="1" applyAlignment="1">
      <alignment horizontal="left" vertical="center" wrapText="1"/>
    </xf>
    <xf numFmtId="49" fontId="5" fillId="0" borderId="12" xfId="0" applyNumberFormat="1" applyFont="1" applyFill="1" applyBorder="1" applyAlignment="1">
      <alignment horizontal="left" vertical="center" wrapText="1"/>
    </xf>
    <xf numFmtId="49" fontId="5" fillId="0" borderId="13" xfId="0" applyNumberFormat="1" applyFont="1" applyFill="1" applyBorder="1" applyAlignment="1">
      <alignment horizontal="left" vertical="center" wrapText="1"/>
    </xf>
    <xf numFmtId="49" fontId="5" fillId="0" borderId="14" xfId="0" applyNumberFormat="1" applyFont="1" applyFill="1" applyBorder="1" applyAlignment="1">
      <alignment horizontal="left" vertical="center" wrapText="1"/>
    </xf>
    <xf numFmtId="49" fontId="5" fillId="0" borderId="15" xfId="0" applyNumberFormat="1" applyFont="1" applyFill="1" applyBorder="1" applyAlignment="1">
      <alignment horizontal="left" vertical="center" wrapText="1"/>
    </xf>
    <xf numFmtId="49" fontId="5" fillId="0" borderId="16" xfId="0" applyNumberFormat="1" applyFont="1" applyFill="1" applyBorder="1" applyAlignment="1">
      <alignment horizontal="left" vertical="center" wrapText="1"/>
    </xf>
    <xf numFmtId="0" fontId="4" fillId="0" borderId="1" xfId="0" applyFont="1" applyFill="1" applyBorder="1" applyAlignment="1" applyProtection="1">
      <alignment horizontal="center" vertical="center" wrapText="1"/>
      <protection locked="0"/>
    </xf>
    <xf numFmtId="164" fontId="5" fillId="0" borderId="1" xfId="0"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49" fontId="5" fillId="0" borderId="1" xfId="0" applyNumberFormat="1" applyFont="1" applyFill="1" applyBorder="1" applyAlignment="1">
      <alignment horizontal="center" vertical="top" wrapText="1"/>
    </xf>
    <xf numFmtId="0" fontId="5" fillId="0" borderId="1" xfId="0" applyFont="1" applyFill="1" applyBorder="1" applyAlignment="1">
      <alignment horizontal="center" vertical="center" wrapText="1"/>
    </xf>
    <xf numFmtId="49" fontId="10" fillId="0" borderId="2" xfId="0" applyNumberFormat="1" applyFont="1" applyFill="1" applyBorder="1" applyAlignment="1">
      <alignment horizontal="center" vertical="top" wrapText="1"/>
    </xf>
    <xf numFmtId="49" fontId="10" fillId="0" borderId="3" xfId="0" applyNumberFormat="1" applyFont="1" applyFill="1" applyBorder="1" applyAlignment="1">
      <alignment horizontal="center" vertical="top" wrapText="1"/>
    </xf>
    <xf numFmtId="0" fontId="6" fillId="0" borderId="0" xfId="0" applyNumberFormat="1" applyFont="1" applyAlignment="1">
      <alignment horizontal="left" vertical="center" wrapText="1"/>
    </xf>
    <xf numFmtId="164" fontId="3" fillId="0" borderId="1" xfId="0" applyNumberFormat="1" applyFont="1" applyFill="1" applyBorder="1" applyAlignment="1">
      <alignment horizontal="center" vertical="center" wrapText="1"/>
    </xf>
    <xf numFmtId="49" fontId="11" fillId="0" borderId="2" xfId="0" applyNumberFormat="1" applyFont="1" applyFill="1" applyBorder="1" applyAlignment="1">
      <alignment horizontal="center" vertical="center" wrapText="1"/>
    </xf>
    <xf numFmtId="49" fontId="11" fillId="0" borderId="3"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164" fontId="15" fillId="2" borderId="7" xfId="0" applyNumberFormat="1" applyFont="1" applyFill="1" applyBorder="1" applyAlignment="1" applyProtection="1">
      <alignment horizontal="center" vertical="center" wrapText="1"/>
    </xf>
    <xf numFmtId="167" fontId="15" fillId="2" borderId="7" xfId="0" applyNumberFormat="1" applyFont="1" applyFill="1" applyBorder="1" applyAlignment="1" applyProtection="1">
      <alignment horizontal="center" vertical="center" wrapText="1"/>
    </xf>
    <xf numFmtId="0" fontId="13" fillId="2" borderId="7" xfId="0" applyFont="1" applyFill="1" applyBorder="1" applyAlignment="1" applyProtection="1">
      <alignment horizontal="center" vertical="center" wrapText="1"/>
    </xf>
    <xf numFmtId="166" fontId="15" fillId="2" borderId="7" xfId="0" applyNumberFormat="1" applyFont="1" applyFill="1" applyBorder="1" applyAlignment="1" applyProtection="1">
      <alignment horizontal="center" vertical="center" wrapText="1"/>
    </xf>
    <xf numFmtId="9" fontId="15" fillId="4" borderId="7" xfId="0" applyNumberFormat="1" applyFont="1" applyFill="1" applyBorder="1" applyAlignment="1" applyProtection="1">
      <alignment horizontal="center" vertical="center" wrapText="1"/>
    </xf>
    <xf numFmtId="167" fontId="13" fillId="2" borderId="7" xfId="0" applyNumberFormat="1" applyFont="1" applyFill="1" applyBorder="1" applyAlignment="1" applyProtection="1">
      <alignment horizontal="center" vertical="center" wrapText="1"/>
    </xf>
    <xf numFmtId="2" fontId="13" fillId="2" borderId="7" xfId="0" applyNumberFormat="1" applyFont="1" applyFill="1" applyBorder="1" applyAlignment="1" applyProtection="1">
      <alignment horizontal="center" vertical="center" wrapText="1"/>
    </xf>
    <xf numFmtId="49" fontId="4" fillId="4" borderId="7" xfId="0" applyNumberFormat="1" applyFont="1" applyFill="1" applyBorder="1" applyAlignment="1" applyProtection="1">
      <alignment horizontal="left" vertical="center" wrapText="1"/>
    </xf>
    <xf numFmtId="49" fontId="4" fillId="2" borderId="7" xfId="0" applyNumberFormat="1" applyFont="1" applyFill="1" applyBorder="1" applyAlignment="1" applyProtection="1">
      <alignment horizontal="center" vertical="center" wrapText="1"/>
    </xf>
    <xf numFmtId="49" fontId="2" fillId="4" borderId="7" xfId="0" applyNumberFormat="1" applyFont="1" applyFill="1" applyBorder="1" applyAlignment="1" applyProtection="1">
      <alignment horizontal="center" vertical="center" wrapText="1"/>
    </xf>
    <xf numFmtId="49" fontId="2" fillId="2" borderId="7" xfId="0" applyNumberFormat="1" applyFont="1" applyFill="1" applyBorder="1" applyAlignment="1" applyProtection="1">
      <alignment horizontal="left" vertical="center" wrapText="1"/>
    </xf>
    <xf numFmtId="0" fontId="2" fillId="2" borderId="7" xfId="0" applyFont="1" applyFill="1" applyBorder="1" applyAlignment="1" applyProtection="1">
      <alignment horizontal="center" vertical="center" wrapText="1"/>
    </xf>
    <xf numFmtId="168" fontId="15" fillId="2" borderId="7" xfId="0" applyNumberFormat="1" applyFont="1" applyFill="1" applyBorder="1" applyAlignment="1" applyProtection="1">
      <alignment horizontal="center" vertical="center" wrapText="1"/>
    </xf>
  </cellXfs>
  <cellStyles count="3">
    <cellStyle name="TableStyleLight1" xfId="2"/>
    <cellStyle name="Обычный" xfId="0" builtinId="0"/>
    <cellStyle name="Обычный 2" xfId="1"/>
  </cellStyles>
  <dxfs count="0"/>
  <tableStyles count="0" defaultTableStyle="TableStyleMedium2" defaultPivotStyle="PivotStyleLight16"/>
  <colors>
    <mruColors>
      <color rgb="FFFFCCCC"/>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V107"/>
  <sheetViews>
    <sheetView tabSelected="1" view="pageBreakPreview" zoomScale="70" zoomScaleNormal="70" zoomScaleSheetLayoutView="70" workbookViewId="0">
      <pane xSplit="1" ySplit="5" topLeftCell="D85" activePane="bottomRight" state="frozen"/>
      <selection pane="topRight" activeCell="B1" sqref="B1"/>
      <selection pane="bottomLeft" activeCell="A6" sqref="A6"/>
      <selection pane="bottomRight" activeCell="Q86" sqref="Q86"/>
    </sheetView>
  </sheetViews>
  <sheetFormatPr defaultColWidth="9.140625" defaultRowHeight="18.75"/>
  <cols>
    <col min="1" max="1" width="1" style="1" customWidth="1"/>
    <col min="2" max="2" width="8.85546875" style="8" customWidth="1"/>
    <col min="3" max="3" width="74.42578125" style="9" customWidth="1"/>
    <col min="4" max="4" width="13.85546875" style="2" customWidth="1"/>
    <col min="5" max="5" width="6.28515625" style="2" customWidth="1"/>
    <col min="6" max="6" width="4.140625" style="2" customWidth="1"/>
    <col min="7" max="7" width="5.28515625" style="2" customWidth="1"/>
    <col min="8" max="8" width="17.140625" style="2" customWidth="1"/>
    <col min="9" max="9" width="6.140625" style="2" customWidth="1"/>
    <col min="10" max="10" width="52" style="6" customWidth="1"/>
    <col min="11" max="11" width="17.140625" style="3" customWidth="1"/>
    <col min="12" max="12" width="19.5703125" style="1" customWidth="1"/>
    <col min="13" max="13" width="21" style="3" customWidth="1"/>
    <col min="14" max="14" width="18.140625" style="3" customWidth="1"/>
    <col min="15" max="15" width="18" style="3" customWidth="1"/>
    <col min="16" max="16" width="15.28515625" style="3" customWidth="1"/>
    <col min="17" max="17" width="35.5703125" style="3" customWidth="1"/>
    <col min="18" max="18" width="18.42578125" style="3" customWidth="1"/>
    <col min="19" max="19" width="15.28515625" style="4" customWidth="1"/>
    <col min="20" max="20" width="16.7109375" style="17" customWidth="1"/>
    <col min="21" max="21" width="17.28515625" style="18" customWidth="1"/>
    <col min="22" max="22" width="50.7109375" style="5" customWidth="1"/>
    <col min="23" max="23" width="9.140625" style="1"/>
    <col min="24" max="24" width="49" style="1" customWidth="1"/>
    <col min="25" max="16384" width="9.140625" style="1"/>
  </cols>
  <sheetData>
    <row r="2" spans="2:22" ht="44.25" customHeight="1">
      <c r="B2" s="159" t="s">
        <v>173</v>
      </c>
      <c r="C2" s="159"/>
      <c r="D2" s="160"/>
      <c r="E2" s="160"/>
      <c r="F2" s="160"/>
      <c r="G2" s="160"/>
      <c r="H2" s="160"/>
      <c r="I2" s="160"/>
      <c r="J2" s="160"/>
      <c r="K2" s="160"/>
      <c r="L2" s="160"/>
      <c r="M2" s="160"/>
      <c r="N2" s="160"/>
      <c r="O2" s="160"/>
      <c r="P2" s="160"/>
      <c r="Q2" s="160"/>
      <c r="R2" s="160"/>
      <c r="S2" s="160"/>
      <c r="T2" s="160"/>
      <c r="U2" s="160"/>
      <c r="V2" s="160"/>
    </row>
    <row r="3" spans="2:22" ht="15" customHeight="1"/>
    <row r="4" spans="2:22" s="14" customFormat="1">
      <c r="B4" s="161" t="s">
        <v>0</v>
      </c>
      <c r="C4" s="163" t="s">
        <v>55</v>
      </c>
      <c r="D4" s="163" t="s">
        <v>1</v>
      </c>
      <c r="E4" s="163"/>
      <c r="F4" s="163"/>
      <c r="G4" s="163"/>
      <c r="H4" s="163"/>
      <c r="I4" s="163"/>
      <c r="J4" s="163" t="s">
        <v>2</v>
      </c>
      <c r="K4" s="164" t="s">
        <v>27</v>
      </c>
      <c r="L4" s="164" t="s">
        <v>81</v>
      </c>
      <c r="M4" s="164" t="s">
        <v>167</v>
      </c>
      <c r="N4" s="164"/>
      <c r="O4" s="164" t="s">
        <v>168</v>
      </c>
      <c r="P4" s="164"/>
      <c r="Q4" s="164"/>
      <c r="R4" s="164" t="s">
        <v>169</v>
      </c>
      <c r="S4" s="164"/>
      <c r="T4" s="164"/>
      <c r="U4" s="164"/>
      <c r="V4" s="164"/>
    </row>
    <row r="5" spans="2:22" s="14" customFormat="1" ht="93.75">
      <c r="B5" s="162"/>
      <c r="C5" s="163"/>
      <c r="D5" s="163"/>
      <c r="E5" s="163"/>
      <c r="F5" s="163"/>
      <c r="G5" s="163"/>
      <c r="H5" s="163"/>
      <c r="I5" s="163"/>
      <c r="J5" s="163"/>
      <c r="K5" s="164"/>
      <c r="L5" s="164"/>
      <c r="M5" s="15" t="s">
        <v>47</v>
      </c>
      <c r="N5" s="12" t="s">
        <v>48</v>
      </c>
      <c r="O5" s="12" t="s">
        <v>49</v>
      </c>
      <c r="P5" s="16" t="s">
        <v>29</v>
      </c>
      <c r="Q5" s="12" t="s">
        <v>28</v>
      </c>
      <c r="R5" s="12" t="s">
        <v>50</v>
      </c>
      <c r="S5" s="16" t="s">
        <v>29</v>
      </c>
      <c r="T5" s="12" t="s">
        <v>51</v>
      </c>
      <c r="U5" s="12" t="s">
        <v>42</v>
      </c>
      <c r="V5" s="13" t="s">
        <v>43</v>
      </c>
    </row>
    <row r="6" spans="2:22" s="17" customFormat="1">
      <c r="B6" s="7">
        <v>1</v>
      </c>
      <c r="C6" s="11">
        <v>2</v>
      </c>
      <c r="D6" s="11">
        <v>3</v>
      </c>
      <c r="E6" s="11">
        <v>4</v>
      </c>
      <c r="F6" s="11">
        <v>5</v>
      </c>
      <c r="G6" s="11">
        <v>6</v>
      </c>
      <c r="H6" s="11">
        <v>7</v>
      </c>
      <c r="I6" s="11">
        <v>8</v>
      </c>
      <c r="J6" s="11">
        <v>9</v>
      </c>
      <c r="K6" s="12">
        <v>10</v>
      </c>
      <c r="L6" s="12">
        <v>11</v>
      </c>
      <c r="M6" s="12">
        <v>12</v>
      </c>
      <c r="N6" s="12">
        <v>13</v>
      </c>
      <c r="O6" s="12">
        <v>14</v>
      </c>
      <c r="P6" s="12">
        <v>15</v>
      </c>
      <c r="Q6" s="12">
        <v>16</v>
      </c>
      <c r="R6" s="12">
        <v>17</v>
      </c>
      <c r="S6" s="12">
        <v>18</v>
      </c>
      <c r="T6" s="12">
        <v>19</v>
      </c>
      <c r="U6" s="12">
        <v>20</v>
      </c>
      <c r="V6" s="13">
        <v>21</v>
      </c>
    </row>
    <row r="7" spans="2:22" s="14" customFormat="1" ht="30" hidden="1" customHeight="1">
      <c r="B7" s="83" t="s">
        <v>3</v>
      </c>
      <c r="C7" s="169" t="s">
        <v>56</v>
      </c>
      <c r="D7" s="169"/>
      <c r="E7" s="169"/>
      <c r="F7" s="169"/>
      <c r="G7" s="169"/>
      <c r="H7" s="169"/>
      <c r="I7" s="169"/>
      <c r="J7" s="169"/>
      <c r="K7" s="169"/>
      <c r="L7" s="169"/>
      <c r="M7" s="169"/>
      <c r="N7" s="169"/>
      <c r="O7" s="169"/>
      <c r="P7" s="169"/>
      <c r="Q7" s="169"/>
      <c r="R7" s="169"/>
      <c r="S7" s="169"/>
      <c r="T7" s="169"/>
      <c r="U7" s="169"/>
      <c r="V7" s="169"/>
    </row>
    <row r="8" spans="2:22" s="18" customFormat="1" ht="38.450000000000003" hidden="1" customHeight="1">
      <c r="B8" s="165" t="s">
        <v>4</v>
      </c>
      <c r="C8" s="167" t="s">
        <v>157</v>
      </c>
      <c r="D8" s="84" t="s">
        <v>52</v>
      </c>
      <c r="E8" s="177" t="s">
        <v>97</v>
      </c>
      <c r="F8" s="178"/>
      <c r="G8" s="178"/>
      <c r="H8" s="178"/>
      <c r="I8" s="179"/>
      <c r="J8" s="85" t="s">
        <v>158</v>
      </c>
      <c r="K8" s="86" t="s">
        <v>166</v>
      </c>
      <c r="L8" s="86" t="s">
        <v>7</v>
      </c>
      <c r="M8" s="87"/>
      <c r="N8" s="87"/>
      <c r="O8" s="87" t="s">
        <v>7</v>
      </c>
      <c r="P8" s="87" t="s">
        <v>7</v>
      </c>
      <c r="Q8" s="87"/>
      <c r="R8" s="87"/>
      <c r="S8" s="88" t="e">
        <f>R8/N8</f>
        <v>#DIV/0!</v>
      </c>
      <c r="T8" s="122">
        <v>0.1</v>
      </c>
      <c r="U8" s="87" t="s">
        <v>11</v>
      </c>
      <c r="V8" s="90"/>
    </row>
    <row r="9" spans="2:22" s="18" customFormat="1" ht="22.5" hidden="1">
      <c r="B9" s="166"/>
      <c r="C9" s="168"/>
      <c r="D9" s="84" t="s">
        <v>53</v>
      </c>
      <c r="E9" s="126" t="s">
        <v>98</v>
      </c>
      <c r="F9" s="126" t="s">
        <v>84</v>
      </c>
      <c r="G9" s="126" t="s">
        <v>99</v>
      </c>
      <c r="H9" s="126" t="s">
        <v>100</v>
      </c>
      <c r="I9" s="126" t="s">
        <v>85</v>
      </c>
      <c r="J9" s="91" t="s">
        <v>54</v>
      </c>
      <c r="K9" s="86" t="s">
        <v>6</v>
      </c>
      <c r="L9" s="92" t="s">
        <v>61</v>
      </c>
      <c r="M9" s="87"/>
      <c r="N9" s="87"/>
      <c r="O9" s="87"/>
      <c r="P9" s="88" t="e">
        <f>O9/N9</f>
        <v>#DIV/0!</v>
      </c>
      <c r="Q9" s="87"/>
      <c r="R9" s="87"/>
      <c r="S9" s="88" t="e">
        <f>R9/O9</f>
        <v>#DIV/0!</v>
      </c>
      <c r="T9" s="93" t="s">
        <v>11</v>
      </c>
      <c r="U9" s="93" t="s">
        <v>11</v>
      </c>
      <c r="V9" s="94"/>
    </row>
    <row r="10" spans="2:22" s="18" customFormat="1" ht="72" hidden="1" customHeight="1">
      <c r="B10" s="145" t="s">
        <v>5</v>
      </c>
      <c r="C10" s="146" t="s">
        <v>102</v>
      </c>
      <c r="D10" s="84" t="s">
        <v>19</v>
      </c>
      <c r="E10" s="147" t="s">
        <v>103</v>
      </c>
      <c r="F10" s="147"/>
      <c r="G10" s="147"/>
      <c r="H10" s="147"/>
      <c r="I10" s="147"/>
      <c r="J10" s="91" t="s">
        <v>110</v>
      </c>
      <c r="K10" s="86" t="s">
        <v>104</v>
      </c>
      <c r="L10" s="84" t="s">
        <v>7</v>
      </c>
      <c r="M10" s="87"/>
      <c r="N10" s="87"/>
      <c r="O10" s="87" t="s">
        <v>7</v>
      </c>
      <c r="P10" s="88" t="s">
        <v>7</v>
      </c>
      <c r="Q10" s="87"/>
      <c r="R10" s="87"/>
      <c r="S10" s="88" t="e">
        <f t="shared" ref="S10" si="0">R10/N10</f>
        <v>#DIV/0!</v>
      </c>
      <c r="T10" s="122">
        <v>0.05</v>
      </c>
      <c r="U10" s="93" t="s">
        <v>11</v>
      </c>
      <c r="V10" s="95"/>
    </row>
    <row r="11" spans="2:22" s="18" customFormat="1" hidden="1">
      <c r="B11" s="145"/>
      <c r="C11" s="146"/>
      <c r="D11" s="139" t="s">
        <v>8</v>
      </c>
      <c r="E11" s="126" t="s">
        <v>98</v>
      </c>
      <c r="F11" s="126" t="s">
        <v>84</v>
      </c>
      <c r="G11" s="126" t="s">
        <v>99</v>
      </c>
      <c r="H11" s="126" t="s">
        <v>159</v>
      </c>
      <c r="I11" s="126" t="s">
        <v>85</v>
      </c>
      <c r="J11" s="150" t="s">
        <v>23</v>
      </c>
      <c r="K11" s="86" t="s">
        <v>6</v>
      </c>
      <c r="L11" s="92" t="s">
        <v>61</v>
      </c>
      <c r="M11" s="87"/>
      <c r="N11" s="87"/>
      <c r="O11" s="87"/>
      <c r="P11" s="88" t="e">
        <f>O11/N11</f>
        <v>#DIV/0!</v>
      </c>
      <c r="Q11" s="95"/>
      <c r="R11" s="87"/>
      <c r="S11" s="88" t="e">
        <f>R11/O11</f>
        <v>#DIV/0!</v>
      </c>
      <c r="T11" s="93" t="s">
        <v>11</v>
      </c>
      <c r="U11" s="93" t="s">
        <v>11</v>
      </c>
      <c r="V11" s="94"/>
    </row>
    <row r="12" spans="2:22" s="18" customFormat="1" hidden="1">
      <c r="B12" s="145"/>
      <c r="C12" s="146"/>
      <c r="D12" s="140"/>
      <c r="E12" s="126" t="s">
        <v>98</v>
      </c>
      <c r="F12" s="126" t="s">
        <v>84</v>
      </c>
      <c r="G12" s="126" t="s">
        <v>99</v>
      </c>
      <c r="H12" s="126" t="s">
        <v>160</v>
      </c>
      <c r="I12" s="126" t="s">
        <v>85</v>
      </c>
      <c r="J12" s="150"/>
      <c r="K12" s="86" t="s">
        <v>6</v>
      </c>
      <c r="L12" s="92" t="s">
        <v>61</v>
      </c>
      <c r="M12" s="87"/>
      <c r="N12" s="87"/>
      <c r="O12" s="87"/>
      <c r="P12" s="88" t="e">
        <f>O12/N12</f>
        <v>#DIV/0!</v>
      </c>
      <c r="Q12" s="95"/>
      <c r="R12" s="87"/>
      <c r="S12" s="88" t="e">
        <f>R12/O12</f>
        <v>#DIV/0!</v>
      </c>
      <c r="T12" s="93" t="s">
        <v>11</v>
      </c>
      <c r="U12" s="93" t="s">
        <v>11</v>
      </c>
      <c r="V12" s="95"/>
    </row>
    <row r="13" spans="2:22" s="18" customFormat="1" ht="45.75" hidden="1" customHeight="1">
      <c r="B13" s="145" t="s">
        <v>45</v>
      </c>
      <c r="C13" s="146" t="s">
        <v>105</v>
      </c>
      <c r="D13" s="84" t="s">
        <v>19</v>
      </c>
      <c r="E13" s="147" t="s">
        <v>106</v>
      </c>
      <c r="F13" s="147"/>
      <c r="G13" s="147"/>
      <c r="H13" s="147"/>
      <c r="I13" s="147"/>
      <c r="J13" s="91" t="s">
        <v>108</v>
      </c>
      <c r="K13" s="86" t="s">
        <v>109</v>
      </c>
      <c r="L13" s="86" t="s">
        <v>7</v>
      </c>
      <c r="M13" s="93"/>
      <c r="N13" s="93"/>
      <c r="O13" s="93" t="s">
        <v>7</v>
      </c>
      <c r="P13" s="93" t="s">
        <v>7</v>
      </c>
      <c r="Q13" s="93"/>
      <c r="R13" s="93"/>
      <c r="S13" s="88" t="e">
        <f t="shared" ref="S13" si="1">R13/N13</f>
        <v>#DIV/0!</v>
      </c>
      <c r="T13" s="89"/>
      <c r="U13" s="87"/>
      <c r="V13" s="93"/>
    </row>
    <row r="14" spans="2:22" s="18" customFormat="1" ht="36" hidden="1" customHeight="1">
      <c r="B14" s="145"/>
      <c r="C14" s="146"/>
      <c r="D14" s="84" t="s">
        <v>8</v>
      </c>
      <c r="E14" s="126" t="s">
        <v>98</v>
      </c>
      <c r="F14" s="126" t="s">
        <v>92</v>
      </c>
      <c r="G14" s="126" t="s">
        <v>93</v>
      </c>
      <c r="H14" s="126" t="s">
        <v>107</v>
      </c>
      <c r="I14" s="126" t="s">
        <v>85</v>
      </c>
      <c r="J14" s="91" t="s">
        <v>23</v>
      </c>
      <c r="K14" s="86" t="s">
        <v>6</v>
      </c>
      <c r="L14" s="92" t="s">
        <v>61</v>
      </c>
      <c r="M14" s="87"/>
      <c r="N14" s="87"/>
      <c r="O14" s="87"/>
      <c r="P14" s="88" t="e">
        <f>O14/N14</f>
        <v>#DIV/0!</v>
      </c>
      <c r="Q14" s="87"/>
      <c r="R14" s="87"/>
      <c r="S14" s="88" t="e">
        <f>R14/O14</f>
        <v>#DIV/0!</v>
      </c>
      <c r="T14" s="93" t="s">
        <v>11</v>
      </c>
      <c r="U14" s="93" t="s">
        <v>11</v>
      </c>
      <c r="V14" s="95"/>
    </row>
    <row r="15" spans="2:22" s="18" customFormat="1" ht="36" hidden="1" customHeight="1">
      <c r="B15" s="97" t="s">
        <v>161</v>
      </c>
      <c r="C15" s="146" t="s">
        <v>165</v>
      </c>
      <c r="D15" s="84" t="s">
        <v>19</v>
      </c>
      <c r="E15" s="147" t="s">
        <v>162</v>
      </c>
      <c r="F15" s="147"/>
      <c r="G15" s="147"/>
      <c r="H15" s="147"/>
      <c r="I15" s="147"/>
      <c r="J15" s="91" t="s">
        <v>163</v>
      </c>
      <c r="K15" s="86" t="s">
        <v>101</v>
      </c>
      <c r="L15" s="86" t="s">
        <v>7</v>
      </c>
      <c r="M15" s="93"/>
      <c r="N15" s="93"/>
      <c r="O15" s="93" t="s">
        <v>7</v>
      </c>
      <c r="P15" s="93" t="s">
        <v>7</v>
      </c>
      <c r="Q15" s="93"/>
      <c r="R15" s="93"/>
      <c r="S15" s="88" t="e">
        <f t="shared" ref="S15" si="2">R15/N15</f>
        <v>#DIV/0!</v>
      </c>
      <c r="T15" s="89"/>
      <c r="U15" s="87"/>
      <c r="V15" s="93"/>
    </row>
    <row r="16" spans="2:22" s="18" customFormat="1" ht="36" hidden="1" customHeight="1">
      <c r="B16" s="97"/>
      <c r="C16" s="146"/>
      <c r="D16" s="84" t="s">
        <v>8</v>
      </c>
      <c r="E16" s="126" t="s">
        <v>98</v>
      </c>
      <c r="F16" s="126" t="s">
        <v>93</v>
      </c>
      <c r="G16" s="126" t="s">
        <v>89</v>
      </c>
      <c r="H16" s="126" t="s">
        <v>164</v>
      </c>
      <c r="I16" s="126" t="s">
        <v>120</v>
      </c>
      <c r="J16" s="91" t="s">
        <v>23</v>
      </c>
      <c r="K16" s="86" t="s">
        <v>6</v>
      </c>
      <c r="L16" s="96" t="s">
        <v>61</v>
      </c>
      <c r="M16" s="87"/>
      <c r="N16" s="87"/>
      <c r="O16" s="87"/>
      <c r="P16" s="88" t="e">
        <f>O16/N16</f>
        <v>#DIV/0!</v>
      </c>
      <c r="Q16" s="87"/>
      <c r="R16" s="87"/>
      <c r="S16" s="88" t="e">
        <f>R16/O16</f>
        <v>#DIV/0!</v>
      </c>
      <c r="T16" s="93" t="s">
        <v>11</v>
      </c>
      <c r="U16" s="93" t="s">
        <v>11</v>
      </c>
      <c r="V16" s="95"/>
    </row>
    <row r="17" spans="1:22" s="14" customFormat="1" ht="30" hidden="1" customHeight="1">
      <c r="B17" s="148"/>
      <c r="C17" s="176" t="s">
        <v>58</v>
      </c>
      <c r="D17" s="176"/>
      <c r="E17" s="176"/>
      <c r="F17" s="176"/>
      <c r="G17" s="176"/>
      <c r="H17" s="176"/>
      <c r="I17" s="176"/>
      <c r="J17" s="98" t="s">
        <v>9</v>
      </c>
      <c r="K17" s="99" t="s">
        <v>6</v>
      </c>
      <c r="L17" s="157"/>
      <c r="M17" s="100">
        <f>SUM(M9,M11,M14,M12,M16)</f>
        <v>0</v>
      </c>
      <c r="N17" s="100">
        <f t="shared" ref="N17:O17" si="3">SUM(N9,N11,N14,N12,N16)</f>
        <v>0</v>
      </c>
      <c r="O17" s="100">
        <f t="shared" si="3"/>
        <v>0</v>
      </c>
      <c r="P17" s="101" t="e">
        <f>O17/N17</f>
        <v>#DIV/0!</v>
      </c>
      <c r="Q17" s="158"/>
      <c r="R17" s="158">
        <f>R9+R11+R12+R14+R16</f>
        <v>0</v>
      </c>
      <c r="S17" s="101" t="e">
        <f>R17/O17</f>
        <v>#DIV/0!</v>
      </c>
      <c r="T17" s="175"/>
      <c r="U17" s="175"/>
      <c r="V17" s="175"/>
    </row>
    <row r="18" spans="1:22" s="14" customFormat="1" ht="30" hidden="1" customHeight="1">
      <c r="B18" s="148"/>
      <c r="C18" s="176"/>
      <c r="D18" s="176"/>
      <c r="E18" s="176"/>
      <c r="F18" s="176"/>
      <c r="G18" s="176"/>
      <c r="H18" s="176"/>
      <c r="I18" s="176"/>
      <c r="J18" s="98" t="s">
        <v>138</v>
      </c>
      <c r="K18" s="99" t="s">
        <v>6</v>
      </c>
      <c r="L18" s="157"/>
      <c r="M18" s="100" t="s">
        <v>7</v>
      </c>
      <c r="N18" s="100"/>
      <c r="O18" s="158" t="s">
        <v>7</v>
      </c>
      <c r="P18" s="158"/>
      <c r="Q18" s="158"/>
      <c r="R18" s="158"/>
      <c r="S18" s="101" t="e">
        <f>R17/N18</f>
        <v>#DIV/0!</v>
      </c>
      <c r="T18" s="175"/>
      <c r="U18" s="175"/>
      <c r="V18" s="175"/>
    </row>
    <row r="19" spans="1:22" s="14" customFormat="1" ht="30" hidden="1" customHeight="1">
      <c r="B19" s="102" t="s">
        <v>10</v>
      </c>
      <c r="C19" s="156" t="s">
        <v>57</v>
      </c>
      <c r="D19" s="156"/>
      <c r="E19" s="156"/>
      <c r="F19" s="156"/>
      <c r="G19" s="156"/>
      <c r="H19" s="156"/>
      <c r="I19" s="156"/>
      <c r="J19" s="156"/>
      <c r="K19" s="156"/>
      <c r="L19" s="156"/>
      <c r="M19" s="156"/>
      <c r="N19" s="156"/>
      <c r="O19" s="156"/>
      <c r="P19" s="156"/>
      <c r="Q19" s="156"/>
      <c r="R19" s="156"/>
      <c r="S19" s="156"/>
      <c r="T19" s="156"/>
      <c r="U19" s="156"/>
      <c r="V19" s="156"/>
    </row>
    <row r="20" spans="1:22" s="18" customFormat="1" ht="54" hidden="1" customHeight="1">
      <c r="B20" s="153" t="s">
        <v>22</v>
      </c>
      <c r="C20" s="154" t="s">
        <v>90</v>
      </c>
      <c r="D20" s="103" t="s">
        <v>19</v>
      </c>
      <c r="E20" s="155" t="s">
        <v>91</v>
      </c>
      <c r="F20" s="155"/>
      <c r="G20" s="155"/>
      <c r="H20" s="155"/>
      <c r="I20" s="155"/>
      <c r="J20" s="104" t="s">
        <v>95</v>
      </c>
      <c r="K20" s="105" t="s">
        <v>96</v>
      </c>
      <c r="L20" s="105" t="s">
        <v>7</v>
      </c>
      <c r="M20" s="106"/>
      <c r="N20" s="106"/>
      <c r="O20" s="107" t="s">
        <v>7</v>
      </c>
      <c r="P20" s="106" t="s">
        <v>7</v>
      </c>
      <c r="Q20" s="107" t="s">
        <v>11</v>
      </c>
      <c r="R20" s="106"/>
      <c r="S20" s="108" t="e">
        <f>R20/N20</f>
        <v>#DIV/0!</v>
      </c>
      <c r="T20" s="123">
        <v>0.1</v>
      </c>
      <c r="U20" s="107" t="s">
        <v>11</v>
      </c>
      <c r="V20" s="109"/>
    </row>
    <row r="21" spans="1:22" s="18" customFormat="1" ht="39" hidden="1" customHeight="1">
      <c r="B21" s="153"/>
      <c r="C21" s="154"/>
      <c r="D21" s="103" t="s">
        <v>8</v>
      </c>
      <c r="E21" s="110">
        <v>919</v>
      </c>
      <c r="F21" s="103" t="s">
        <v>92</v>
      </c>
      <c r="G21" s="103" t="s">
        <v>93</v>
      </c>
      <c r="H21" s="103" t="s">
        <v>94</v>
      </c>
      <c r="I21" s="103" t="s">
        <v>85</v>
      </c>
      <c r="J21" s="85" t="s">
        <v>23</v>
      </c>
      <c r="K21" s="105" t="s">
        <v>6</v>
      </c>
      <c r="L21" s="92" t="s">
        <v>61</v>
      </c>
      <c r="M21" s="107"/>
      <c r="N21" s="107"/>
      <c r="O21" s="107"/>
      <c r="P21" s="108" t="e">
        <f>O21/N21</f>
        <v>#DIV/0!</v>
      </c>
      <c r="Q21" s="107" t="s">
        <v>11</v>
      </c>
      <c r="R21" s="107"/>
      <c r="S21" s="108" t="e">
        <f>R21/O21</f>
        <v>#DIV/0!</v>
      </c>
      <c r="T21" s="107" t="s">
        <v>11</v>
      </c>
      <c r="U21" s="107" t="s">
        <v>11</v>
      </c>
      <c r="V21" s="109"/>
    </row>
    <row r="22" spans="1:22" s="14" customFormat="1" ht="30" hidden="1" customHeight="1">
      <c r="B22" s="151"/>
      <c r="C22" s="174" t="s">
        <v>59</v>
      </c>
      <c r="D22" s="174"/>
      <c r="E22" s="174"/>
      <c r="F22" s="174"/>
      <c r="G22" s="174"/>
      <c r="H22" s="174"/>
      <c r="I22" s="174"/>
      <c r="J22" s="111" t="s">
        <v>9</v>
      </c>
      <c r="K22" s="112" t="s">
        <v>6</v>
      </c>
      <c r="L22" s="150"/>
      <c r="M22" s="113">
        <f>SUM(M21,)</f>
        <v>0</v>
      </c>
      <c r="N22" s="113">
        <f t="shared" ref="N22:O22" si="4">SUM(N21,)</f>
        <v>0</v>
      </c>
      <c r="O22" s="113">
        <f t="shared" si="4"/>
        <v>0</v>
      </c>
      <c r="P22" s="114" t="e">
        <f>O22/N22</f>
        <v>#DIV/0!</v>
      </c>
      <c r="Q22" s="170"/>
      <c r="R22" s="170">
        <f>SUM(R21,)</f>
        <v>0</v>
      </c>
      <c r="S22" s="114" t="e">
        <f t="shared" ref="S22" si="5">R22/O22</f>
        <v>#DIV/0!</v>
      </c>
      <c r="T22" s="171"/>
      <c r="U22" s="170"/>
      <c r="V22" s="172"/>
    </row>
    <row r="23" spans="1:22" s="14" customFormat="1" ht="30" hidden="1" customHeight="1">
      <c r="B23" s="152"/>
      <c r="C23" s="174"/>
      <c r="D23" s="174"/>
      <c r="E23" s="174"/>
      <c r="F23" s="174"/>
      <c r="G23" s="174"/>
      <c r="H23" s="174"/>
      <c r="I23" s="174"/>
      <c r="J23" s="111" t="s">
        <v>41</v>
      </c>
      <c r="K23" s="112" t="s">
        <v>6</v>
      </c>
      <c r="L23" s="150"/>
      <c r="M23" s="113" t="s">
        <v>7</v>
      </c>
      <c r="N23" s="113"/>
      <c r="O23" s="170" t="s">
        <v>7</v>
      </c>
      <c r="P23" s="170"/>
      <c r="Q23" s="170"/>
      <c r="R23" s="170" t="e">
        <f>SUM(#REF!,#REF!,#REF!,#REF!,#REF!,#REF!,#REF!,#REF!,R22)</f>
        <v>#REF!</v>
      </c>
      <c r="S23" s="114" t="e">
        <f>R22/N23</f>
        <v>#DIV/0!</v>
      </c>
      <c r="T23" s="171"/>
      <c r="U23" s="170"/>
      <c r="V23" s="173"/>
    </row>
    <row r="24" spans="1:22" s="14" customFormat="1" ht="33.75" hidden="1" customHeight="1">
      <c r="B24" s="30" t="s">
        <v>13</v>
      </c>
      <c r="C24" s="169" t="s">
        <v>60</v>
      </c>
      <c r="D24" s="169"/>
      <c r="E24" s="169"/>
      <c r="F24" s="169"/>
      <c r="G24" s="169"/>
      <c r="H24" s="169"/>
      <c r="I24" s="169"/>
      <c r="J24" s="169"/>
      <c r="K24" s="169"/>
      <c r="L24" s="169"/>
      <c r="M24" s="169"/>
      <c r="N24" s="169"/>
      <c r="O24" s="169"/>
      <c r="P24" s="169"/>
      <c r="Q24" s="169"/>
      <c r="R24" s="169"/>
      <c r="S24" s="169"/>
      <c r="T24" s="169"/>
      <c r="U24" s="169"/>
      <c r="V24" s="169"/>
    </row>
    <row r="25" spans="1:22" s="18" customFormat="1" ht="120" hidden="1" customHeight="1">
      <c r="A25" s="19"/>
      <c r="B25" s="142" t="s">
        <v>33</v>
      </c>
      <c r="C25" s="149" t="s">
        <v>111</v>
      </c>
      <c r="D25" s="37" t="s">
        <v>19</v>
      </c>
      <c r="E25" s="141" t="s">
        <v>112</v>
      </c>
      <c r="F25" s="141"/>
      <c r="G25" s="141"/>
      <c r="H25" s="141"/>
      <c r="I25" s="141"/>
      <c r="J25" s="38" t="s">
        <v>24</v>
      </c>
      <c r="K25" s="39" t="s">
        <v>16</v>
      </c>
      <c r="L25" s="39" t="s">
        <v>7</v>
      </c>
      <c r="M25" s="40"/>
      <c r="N25" s="40"/>
      <c r="O25" s="41" t="s">
        <v>7</v>
      </c>
      <c r="P25" s="42" t="s">
        <v>7</v>
      </c>
      <c r="Q25" s="42"/>
      <c r="R25" s="40"/>
      <c r="S25" s="43" t="e">
        <f>R25/N25</f>
        <v>#DIV/0!</v>
      </c>
      <c r="T25" s="124">
        <v>0.1</v>
      </c>
      <c r="U25" s="45" t="s">
        <v>11</v>
      </c>
      <c r="V25" s="38"/>
    </row>
    <row r="26" spans="1:22" s="18" customFormat="1" ht="42" hidden="1" customHeight="1">
      <c r="A26" s="19"/>
      <c r="B26" s="142"/>
      <c r="C26" s="149"/>
      <c r="D26" s="37" t="s">
        <v>8</v>
      </c>
      <c r="E26" s="127" t="s">
        <v>115</v>
      </c>
      <c r="F26" s="127" t="s">
        <v>83</v>
      </c>
      <c r="G26" s="127" t="s">
        <v>116</v>
      </c>
      <c r="H26" s="127" t="s">
        <v>117</v>
      </c>
      <c r="I26" s="127" t="s">
        <v>85</v>
      </c>
      <c r="J26" s="46" t="s">
        <v>23</v>
      </c>
      <c r="K26" s="39" t="s">
        <v>6</v>
      </c>
      <c r="L26" s="47" t="s">
        <v>61</v>
      </c>
      <c r="M26" s="48"/>
      <c r="N26" s="48"/>
      <c r="O26" s="48"/>
      <c r="P26" s="49" t="e">
        <f>O26/N26</f>
        <v>#DIV/0!</v>
      </c>
      <c r="Q26" s="50"/>
      <c r="R26" s="48"/>
      <c r="S26" s="43" t="e">
        <f>R26/O26</f>
        <v>#DIV/0!</v>
      </c>
      <c r="T26" s="44" t="s">
        <v>11</v>
      </c>
      <c r="U26" s="45" t="s">
        <v>11</v>
      </c>
      <c r="V26" s="51"/>
    </row>
    <row r="27" spans="1:22" s="18" customFormat="1" ht="126.75" hidden="1" customHeight="1">
      <c r="A27" s="19"/>
      <c r="B27" s="142" t="s">
        <v>34</v>
      </c>
      <c r="C27" s="149" t="s">
        <v>113</v>
      </c>
      <c r="D27" s="37" t="s">
        <v>19</v>
      </c>
      <c r="E27" s="141" t="s">
        <v>114</v>
      </c>
      <c r="F27" s="141"/>
      <c r="G27" s="141"/>
      <c r="H27" s="141"/>
      <c r="I27" s="141"/>
      <c r="J27" s="52" t="s">
        <v>24</v>
      </c>
      <c r="K27" s="53" t="s">
        <v>16</v>
      </c>
      <c r="L27" s="47" t="s">
        <v>7</v>
      </c>
      <c r="M27" s="48"/>
      <c r="N27" s="48"/>
      <c r="O27" s="48" t="s">
        <v>7</v>
      </c>
      <c r="P27" s="54" t="s">
        <v>7</v>
      </c>
      <c r="Q27" s="50"/>
      <c r="R27" s="48"/>
      <c r="S27" s="43" t="e">
        <f>R27/N27</f>
        <v>#DIV/0!</v>
      </c>
      <c r="T27" s="124">
        <v>0.1</v>
      </c>
      <c r="U27" s="45" t="s">
        <v>11</v>
      </c>
      <c r="V27" s="38"/>
    </row>
    <row r="28" spans="1:22" s="18" customFormat="1" ht="20.25" hidden="1">
      <c r="A28" s="19"/>
      <c r="B28" s="142"/>
      <c r="C28" s="149"/>
      <c r="D28" s="37" t="s">
        <v>8</v>
      </c>
      <c r="E28" s="127" t="s">
        <v>115</v>
      </c>
      <c r="F28" s="127" t="s">
        <v>83</v>
      </c>
      <c r="G28" s="127" t="s">
        <v>116</v>
      </c>
      <c r="H28" s="127" t="s">
        <v>117</v>
      </c>
      <c r="I28" s="127" t="s">
        <v>85</v>
      </c>
      <c r="J28" s="38" t="s">
        <v>23</v>
      </c>
      <c r="K28" s="53" t="s">
        <v>6</v>
      </c>
      <c r="L28" s="47" t="s">
        <v>61</v>
      </c>
      <c r="M28" s="48"/>
      <c r="N28" s="48"/>
      <c r="O28" s="48"/>
      <c r="P28" s="55" t="e">
        <f>O28/N28</f>
        <v>#DIV/0!</v>
      </c>
      <c r="Q28" s="50"/>
      <c r="R28" s="48"/>
      <c r="S28" s="43" t="e">
        <f>R28/O28</f>
        <v>#DIV/0!</v>
      </c>
      <c r="T28" s="44" t="s">
        <v>11</v>
      </c>
      <c r="U28" s="45" t="s">
        <v>11</v>
      </c>
      <c r="V28" s="51"/>
    </row>
    <row r="29" spans="1:22" s="18" customFormat="1" ht="179.25" hidden="1" customHeight="1">
      <c r="A29" s="19"/>
      <c r="B29" s="142" t="s">
        <v>35</v>
      </c>
      <c r="C29" s="149" t="s">
        <v>118</v>
      </c>
      <c r="D29" s="37" t="s">
        <v>19</v>
      </c>
      <c r="E29" s="141" t="s">
        <v>119</v>
      </c>
      <c r="F29" s="141"/>
      <c r="G29" s="141"/>
      <c r="H29" s="141"/>
      <c r="I29" s="141"/>
      <c r="J29" s="52" t="s">
        <v>24</v>
      </c>
      <c r="K29" s="53" t="s">
        <v>16</v>
      </c>
      <c r="L29" s="47" t="s">
        <v>7</v>
      </c>
      <c r="M29" s="48"/>
      <c r="N29" s="48"/>
      <c r="O29" s="48" t="s">
        <v>7</v>
      </c>
      <c r="P29" s="54" t="s">
        <v>7</v>
      </c>
      <c r="Q29" s="50"/>
      <c r="R29" s="48"/>
      <c r="S29" s="43" t="e">
        <f>R29/N29</f>
        <v>#DIV/0!</v>
      </c>
      <c r="T29" s="124">
        <v>0.1</v>
      </c>
      <c r="U29" s="45" t="s">
        <v>11</v>
      </c>
      <c r="V29" s="38"/>
    </row>
    <row r="30" spans="1:22" s="18" customFormat="1" ht="35.25" hidden="1" customHeight="1">
      <c r="A30" s="19"/>
      <c r="B30" s="142"/>
      <c r="C30" s="149"/>
      <c r="D30" s="37" t="s">
        <v>8</v>
      </c>
      <c r="E30" s="127" t="s">
        <v>115</v>
      </c>
      <c r="F30" s="127" t="s">
        <v>83</v>
      </c>
      <c r="G30" s="127" t="s">
        <v>116</v>
      </c>
      <c r="H30" s="127" t="s">
        <v>117</v>
      </c>
      <c r="I30" s="127" t="s">
        <v>85</v>
      </c>
      <c r="J30" s="56" t="s">
        <v>23</v>
      </c>
      <c r="K30" s="53" t="s">
        <v>6</v>
      </c>
      <c r="L30" s="47" t="s">
        <v>61</v>
      </c>
      <c r="M30" s="48"/>
      <c r="N30" s="48"/>
      <c r="O30" s="48"/>
      <c r="P30" s="55" t="e">
        <f>O30/N30</f>
        <v>#DIV/0!</v>
      </c>
      <c r="Q30" s="50"/>
      <c r="R30" s="48"/>
      <c r="S30" s="43" t="e">
        <f>R30/O30</f>
        <v>#DIV/0!</v>
      </c>
      <c r="T30" s="44" t="s">
        <v>11</v>
      </c>
      <c r="U30" s="45" t="s">
        <v>11</v>
      </c>
      <c r="V30" s="51"/>
    </row>
    <row r="31" spans="1:22" s="18" customFormat="1" ht="124.5" hidden="1" customHeight="1">
      <c r="A31" s="19"/>
      <c r="B31" s="142" t="s">
        <v>36</v>
      </c>
      <c r="C31" s="149" t="s">
        <v>111</v>
      </c>
      <c r="D31" s="37" t="s">
        <v>19</v>
      </c>
      <c r="E31" s="141" t="s">
        <v>112</v>
      </c>
      <c r="F31" s="141"/>
      <c r="G31" s="141"/>
      <c r="H31" s="141"/>
      <c r="I31" s="141"/>
      <c r="J31" s="38" t="s">
        <v>24</v>
      </c>
      <c r="K31" s="39" t="s">
        <v>16</v>
      </c>
      <c r="L31" s="47" t="s">
        <v>7</v>
      </c>
      <c r="M31" s="48"/>
      <c r="N31" s="48"/>
      <c r="O31" s="48" t="s">
        <v>7</v>
      </c>
      <c r="P31" s="54" t="s">
        <v>7</v>
      </c>
      <c r="Q31" s="50"/>
      <c r="R31" s="48"/>
      <c r="S31" s="43" t="e">
        <f>R31/N31</f>
        <v>#DIV/0!</v>
      </c>
      <c r="T31" s="124">
        <v>0.1</v>
      </c>
      <c r="U31" s="45" t="s">
        <v>11</v>
      </c>
      <c r="V31" s="51"/>
    </row>
    <row r="32" spans="1:22" s="18" customFormat="1" ht="33.950000000000003" hidden="1" customHeight="1">
      <c r="A32" s="19"/>
      <c r="B32" s="142"/>
      <c r="C32" s="149"/>
      <c r="D32" s="37" t="s">
        <v>8</v>
      </c>
      <c r="E32" s="127" t="s">
        <v>115</v>
      </c>
      <c r="F32" s="127" t="s">
        <v>83</v>
      </c>
      <c r="G32" s="127" t="s">
        <v>116</v>
      </c>
      <c r="H32" s="127" t="s">
        <v>117</v>
      </c>
      <c r="I32" s="127" t="s">
        <v>120</v>
      </c>
      <c r="J32" s="38" t="s">
        <v>23</v>
      </c>
      <c r="K32" s="39" t="s">
        <v>6</v>
      </c>
      <c r="L32" s="47" t="s">
        <v>61</v>
      </c>
      <c r="M32" s="48"/>
      <c r="N32" s="48"/>
      <c r="O32" s="48"/>
      <c r="P32" s="55" t="e">
        <f>O32/N32</f>
        <v>#DIV/0!</v>
      </c>
      <c r="Q32" s="50"/>
      <c r="R32" s="48"/>
      <c r="S32" s="43" t="e">
        <f>R32/O32</f>
        <v>#DIV/0!</v>
      </c>
      <c r="T32" s="44" t="s">
        <v>11</v>
      </c>
      <c r="U32" s="45" t="s">
        <v>11</v>
      </c>
      <c r="V32" s="51"/>
    </row>
    <row r="33" spans="1:22" s="18" customFormat="1" ht="127.5" hidden="1" customHeight="1">
      <c r="A33" s="19"/>
      <c r="B33" s="142" t="s">
        <v>37</v>
      </c>
      <c r="C33" s="149" t="s">
        <v>113</v>
      </c>
      <c r="D33" s="37" t="s">
        <v>19</v>
      </c>
      <c r="E33" s="141" t="s">
        <v>114</v>
      </c>
      <c r="F33" s="141"/>
      <c r="G33" s="141"/>
      <c r="H33" s="141"/>
      <c r="I33" s="141"/>
      <c r="J33" s="52" t="s">
        <v>24</v>
      </c>
      <c r="K33" s="53" t="s">
        <v>16</v>
      </c>
      <c r="L33" s="47" t="s">
        <v>7</v>
      </c>
      <c r="M33" s="48"/>
      <c r="N33" s="48"/>
      <c r="O33" s="48" t="s">
        <v>7</v>
      </c>
      <c r="P33" s="54" t="s">
        <v>7</v>
      </c>
      <c r="Q33" s="50"/>
      <c r="R33" s="48"/>
      <c r="S33" s="43" t="e">
        <f>R33/N33</f>
        <v>#DIV/0!</v>
      </c>
      <c r="T33" s="124">
        <v>0.1</v>
      </c>
      <c r="U33" s="45" t="s">
        <v>11</v>
      </c>
      <c r="V33" s="38"/>
    </row>
    <row r="34" spans="1:22" s="18" customFormat="1" ht="43.5" hidden="1" customHeight="1">
      <c r="A34" s="19"/>
      <c r="B34" s="142"/>
      <c r="C34" s="149"/>
      <c r="D34" s="37" t="s">
        <v>8</v>
      </c>
      <c r="E34" s="127" t="s">
        <v>115</v>
      </c>
      <c r="F34" s="127" t="s">
        <v>83</v>
      </c>
      <c r="G34" s="127" t="s">
        <v>116</v>
      </c>
      <c r="H34" s="127" t="s">
        <v>117</v>
      </c>
      <c r="I34" s="127" t="s">
        <v>120</v>
      </c>
      <c r="J34" s="56" t="s">
        <v>23</v>
      </c>
      <c r="K34" s="53" t="s">
        <v>6</v>
      </c>
      <c r="L34" s="47" t="s">
        <v>61</v>
      </c>
      <c r="M34" s="48"/>
      <c r="N34" s="48"/>
      <c r="O34" s="48"/>
      <c r="P34" s="55" t="e">
        <f>O34/N34</f>
        <v>#DIV/0!</v>
      </c>
      <c r="Q34" s="50"/>
      <c r="R34" s="48"/>
      <c r="S34" s="43" t="e">
        <f>R34/O34</f>
        <v>#DIV/0!</v>
      </c>
      <c r="T34" s="44" t="s">
        <v>11</v>
      </c>
      <c r="U34" s="45" t="s">
        <v>11</v>
      </c>
      <c r="V34" s="51"/>
    </row>
    <row r="35" spans="1:22" s="18" customFormat="1" ht="182.25" hidden="1" customHeight="1">
      <c r="A35" s="19"/>
      <c r="B35" s="142" t="s">
        <v>38</v>
      </c>
      <c r="C35" s="149" t="s">
        <v>118</v>
      </c>
      <c r="D35" s="37" t="s">
        <v>19</v>
      </c>
      <c r="E35" s="141" t="s">
        <v>119</v>
      </c>
      <c r="F35" s="141"/>
      <c r="G35" s="141"/>
      <c r="H35" s="141"/>
      <c r="I35" s="141"/>
      <c r="J35" s="52" t="s">
        <v>24</v>
      </c>
      <c r="K35" s="53" t="s">
        <v>16</v>
      </c>
      <c r="L35" s="47" t="s">
        <v>7</v>
      </c>
      <c r="M35" s="48"/>
      <c r="N35" s="48"/>
      <c r="O35" s="48" t="s">
        <v>7</v>
      </c>
      <c r="P35" s="54" t="s">
        <v>7</v>
      </c>
      <c r="Q35" s="50"/>
      <c r="R35" s="48"/>
      <c r="S35" s="43" t="e">
        <f>R35/N35</f>
        <v>#DIV/0!</v>
      </c>
      <c r="T35" s="124">
        <v>0.1</v>
      </c>
      <c r="U35" s="45" t="s">
        <v>11</v>
      </c>
      <c r="V35" s="38"/>
    </row>
    <row r="36" spans="1:22" s="18" customFormat="1" ht="20.25" hidden="1">
      <c r="A36" s="19"/>
      <c r="B36" s="142"/>
      <c r="C36" s="149"/>
      <c r="D36" s="37" t="s">
        <v>8</v>
      </c>
      <c r="E36" s="127" t="s">
        <v>115</v>
      </c>
      <c r="F36" s="127" t="s">
        <v>83</v>
      </c>
      <c r="G36" s="127" t="s">
        <v>116</v>
      </c>
      <c r="H36" s="127" t="s">
        <v>117</v>
      </c>
      <c r="I36" s="127" t="s">
        <v>120</v>
      </c>
      <c r="J36" s="56" t="s">
        <v>23</v>
      </c>
      <c r="K36" s="53" t="s">
        <v>6</v>
      </c>
      <c r="L36" s="47" t="s">
        <v>61</v>
      </c>
      <c r="M36" s="48"/>
      <c r="N36" s="48"/>
      <c r="O36" s="48"/>
      <c r="P36" s="55" t="e">
        <f>O36/N36</f>
        <v>#DIV/0!</v>
      </c>
      <c r="Q36" s="50"/>
      <c r="R36" s="48"/>
      <c r="S36" s="43" t="e">
        <f>R36/O36</f>
        <v>#DIV/0!</v>
      </c>
      <c r="T36" s="44" t="s">
        <v>11</v>
      </c>
      <c r="U36" s="45" t="s">
        <v>11</v>
      </c>
      <c r="V36" s="51"/>
    </row>
    <row r="37" spans="1:22" s="18" customFormat="1" ht="123.75" hidden="1" customHeight="1">
      <c r="A37" s="19"/>
      <c r="B37" s="142" t="s">
        <v>39</v>
      </c>
      <c r="C37" s="149" t="s">
        <v>111</v>
      </c>
      <c r="D37" s="37" t="s">
        <v>19</v>
      </c>
      <c r="E37" s="180" t="s">
        <v>112</v>
      </c>
      <c r="F37" s="180"/>
      <c r="G37" s="180"/>
      <c r="H37" s="180"/>
      <c r="I37" s="180"/>
      <c r="J37" s="52" t="s">
        <v>24</v>
      </c>
      <c r="K37" s="53" t="s">
        <v>16</v>
      </c>
      <c r="L37" s="47" t="s">
        <v>7</v>
      </c>
      <c r="M37" s="40"/>
      <c r="N37" s="40"/>
      <c r="O37" s="48" t="s">
        <v>7</v>
      </c>
      <c r="P37" s="54" t="s">
        <v>7</v>
      </c>
      <c r="Q37" s="50"/>
      <c r="R37" s="40"/>
      <c r="S37" s="43" t="e">
        <f>R37/N37</f>
        <v>#DIV/0!</v>
      </c>
      <c r="T37" s="124">
        <v>0.1</v>
      </c>
      <c r="U37" s="45" t="s">
        <v>11</v>
      </c>
      <c r="V37" s="38"/>
    </row>
    <row r="38" spans="1:22" s="18" customFormat="1" ht="45.75" hidden="1" customHeight="1">
      <c r="A38" s="19"/>
      <c r="B38" s="142"/>
      <c r="C38" s="149"/>
      <c r="D38" s="37" t="s">
        <v>8</v>
      </c>
      <c r="E38" s="127" t="s">
        <v>115</v>
      </c>
      <c r="F38" s="127" t="s">
        <v>83</v>
      </c>
      <c r="G38" s="127" t="s">
        <v>116</v>
      </c>
      <c r="H38" s="127" t="s">
        <v>121</v>
      </c>
      <c r="I38" s="127" t="s">
        <v>85</v>
      </c>
      <c r="J38" s="56" t="s">
        <v>23</v>
      </c>
      <c r="K38" s="53" t="s">
        <v>6</v>
      </c>
      <c r="L38" s="47" t="s">
        <v>122</v>
      </c>
      <c r="M38" s="48"/>
      <c r="N38" s="48"/>
      <c r="O38" s="48"/>
      <c r="P38" s="55" t="e">
        <f>O38/N38</f>
        <v>#DIV/0!</v>
      </c>
      <c r="Q38" s="50"/>
      <c r="R38" s="48"/>
      <c r="S38" s="43" t="e">
        <f>R38/O38</f>
        <v>#DIV/0!</v>
      </c>
      <c r="T38" s="44" t="s">
        <v>11</v>
      </c>
      <c r="U38" s="45" t="s">
        <v>11</v>
      </c>
      <c r="V38" s="51"/>
    </row>
    <row r="39" spans="1:22" s="18" customFormat="1" ht="123.75" hidden="1" customHeight="1">
      <c r="A39" s="19"/>
      <c r="B39" s="142" t="s">
        <v>64</v>
      </c>
      <c r="C39" s="149" t="s">
        <v>113</v>
      </c>
      <c r="D39" s="37" t="s">
        <v>19</v>
      </c>
      <c r="E39" s="141" t="s">
        <v>114</v>
      </c>
      <c r="F39" s="141"/>
      <c r="G39" s="141"/>
      <c r="H39" s="141"/>
      <c r="I39" s="141"/>
      <c r="J39" s="52" t="s">
        <v>24</v>
      </c>
      <c r="K39" s="53" t="s">
        <v>16</v>
      </c>
      <c r="L39" s="47" t="s">
        <v>7</v>
      </c>
      <c r="M39" s="48"/>
      <c r="N39" s="48"/>
      <c r="O39" s="48" t="s">
        <v>7</v>
      </c>
      <c r="P39" s="54" t="s">
        <v>7</v>
      </c>
      <c r="Q39" s="50"/>
      <c r="R39" s="48"/>
      <c r="S39" s="43" t="e">
        <f>R39/N39</f>
        <v>#DIV/0!</v>
      </c>
      <c r="T39" s="124">
        <v>0.1</v>
      </c>
      <c r="U39" s="45" t="s">
        <v>11</v>
      </c>
      <c r="V39" s="38"/>
    </row>
    <row r="40" spans="1:22" s="18" customFormat="1" ht="29.25" hidden="1" customHeight="1">
      <c r="A40" s="19"/>
      <c r="B40" s="142"/>
      <c r="C40" s="149"/>
      <c r="D40" s="37" t="s">
        <v>8</v>
      </c>
      <c r="E40" s="127" t="s">
        <v>115</v>
      </c>
      <c r="F40" s="127" t="s">
        <v>83</v>
      </c>
      <c r="G40" s="127" t="s">
        <v>116</v>
      </c>
      <c r="H40" s="127" t="s">
        <v>121</v>
      </c>
      <c r="I40" s="127" t="s">
        <v>85</v>
      </c>
      <c r="J40" s="56" t="s">
        <v>23</v>
      </c>
      <c r="K40" s="53" t="s">
        <v>6</v>
      </c>
      <c r="L40" s="47" t="s">
        <v>122</v>
      </c>
      <c r="M40" s="48"/>
      <c r="N40" s="48"/>
      <c r="O40" s="48"/>
      <c r="P40" s="55" t="e">
        <f>O40/N40</f>
        <v>#DIV/0!</v>
      </c>
      <c r="Q40" s="50"/>
      <c r="R40" s="48"/>
      <c r="S40" s="43" t="e">
        <f>R40/O40</f>
        <v>#DIV/0!</v>
      </c>
      <c r="T40" s="44" t="s">
        <v>11</v>
      </c>
      <c r="U40" s="45" t="s">
        <v>11</v>
      </c>
      <c r="V40" s="51"/>
    </row>
    <row r="41" spans="1:22" s="18" customFormat="1" ht="177.75" hidden="1" customHeight="1">
      <c r="A41" s="19"/>
      <c r="B41" s="142" t="s">
        <v>65</v>
      </c>
      <c r="C41" s="149" t="s">
        <v>118</v>
      </c>
      <c r="D41" s="37" t="s">
        <v>19</v>
      </c>
      <c r="E41" s="141" t="s">
        <v>119</v>
      </c>
      <c r="F41" s="141"/>
      <c r="G41" s="141"/>
      <c r="H41" s="141"/>
      <c r="I41" s="141"/>
      <c r="J41" s="52" t="s">
        <v>24</v>
      </c>
      <c r="K41" s="53" t="s">
        <v>16</v>
      </c>
      <c r="L41" s="47" t="s">
        <v>7</v>
      </c>
      <c r="M41" s="48"/>
      <c r="N41" s="48"/>
      <c r="O41" s="48" t="s">
        <v>7</v>
      </c>
      <c r="P41" s="54" t="s">
        <v>7</v>
      </c>
      <c r="Q41" s="50"/>
      <c r="R41" s="48"/>
      <c r="S41" s="43" t="e">
        <f>R41/N41</f>
        <v>#DIV/0!</v>
      </c>
      <c r="T41" s="124">
        <v>0.1</v>
      </c>
      <c r="U41" s="45" t="s">
        <v>11</v>
      </c>
      <c r="V41" s="38"/>
    </row>
    <row r="42" spans="1:22" s="18" customFormat="1" ht="34.5" hidden="1" customHeight="1">
      <c r="A42" s="19"/>
      <c r="B42" s="142"/>
      <c r="C42" s="149"/>
      <c r="D42" s="37" t="s">
        <v>8</v>
      </c>
      <c r="E42" s="127" t="s">
        <v>115</v>
      </c>
      <c r="F42" s="127" t="s">
        <v>83</v>
      </c>
      <c r="G42" s="127" t="s">
        <v>116</v>
      </c>
      <c r="H42" s="127" t="s">
        <v>121</v>
      </c>
      <c r="I42" s="127" t="s">
        <v>85</v>
      </c>
      <c r="J42" s="56" t="s">
        <v>23</v>
      </c>
      <c r="K42" s="53" t="s">
        <v>6</v>
      </c>
      <c r="L42" s="47" t="s">
        <v>122</v>
      </c>
      <c r="M42" s="48"/>
      <c r="N42" s="48"/>
      <c r="O42" s="48"/>
      <c r="P42" s="55" t="e">
        <f>O42/N42</f>
        <v>#DIV/0!</v>
      </c>
      <c r="Q42" s="50"/>
      <c r="R42" s="48"/>
      <c r="S42" s="43" t="e">
        <f>R42/O42</f>
        <v>#DIV/0!</v>
      </c>
      <c r="T42" s="44" t="s">
        <v>11</v>
      </c>
      <c r="U42" s="45" t="s">
        <v>11</v>
      </c>
      <c r="V42" s="51"/>
    </row>
    <row r="43" spans="1:22" s="18" customFormat="1" ht="120.75" hidden="1" customHeight="1">
      <c r="A43" s="19"/>
      <c r="B43" s="142" t="s">
        <v>66</v>
      </c>
      <c r="C43" s="149" t="s">
        <v>111</v>
      </c>
      <c r="D43" s="37" t="s">
        <v>19</v>
      </c>
      <c r="E43" s="141" t="s">
        <v>112</v>
      </c>
      <c r="F43" s="141"/>
      <c r="G43" s="141"/>
      <c r="H43" s="141"/>
      <c r="I43" s="141"/>
      <c r="J43" s="52" t="s">
        <v>24</v>
      </c>
      <c r="K43" s="53" t="s">
        <v>16</v>
      </c>
      <c r="L43" s="47" t="s">
        <v>7</v>
      </c>
      <c r="M43" s="48"/>
      <c r="N43" s="48"/>
      <c r="O43" s="48" t="s">
        <v>7</v>
      </c>
      <c r="P43" s="54" t="s">
        <v>7</v>
      </c>
      <c r="Q43" s="50"/>
      <c r="R43" s="48"/>
      <c r="S43" s="43" t="e">
        <f>R43/N43</f>
        <v>#DIV/0!</v>
      </c>
      <c r="T43" s="124">
        <v>0.1</v>
      </c>
      <c r="U43" s="45" t="s">
        <v>11</v>
      </c>
      <c r="V43" s="38"/>
    </row>
    <row r="44" spans="1:22" s="18" customFormat="1" ht="41.25" hidden="1" customHeight="1">
      <c r="A44" s="19"/>
      <c r="B44" s="142"/>
      <c r="C44" s="149"/>
      <c r="D44" s="37" t="s">
        <v>8</v>
      </c>
      <c r="E44" s="127" t="s">
        <v>115</v>
      </c>
      <c r="F44" s="127" t="s">
        <v>83</v>
      </c>
      <c r="G44" s="127" t="s">
        <v>116</v>
      </c>
      <c r="H44" s="127" t="s">
        <v>121</v>
      </c>
      <c r="I44" s="127" t="s">
        <v>120</v>
      </c>
      <c r="J44" s="56" t="s">
        <v>23</v>
      </c>
      <c r="K44" s="53" t="s">
        <v>6</v>
      </c>
      <c r="L44" s="47" t="s">
        <v>122</v>
      </c>
      <c r="M44" s="48"/>
      <c r="N44" s="48"/>
      <c r="O44" s="48"/>
      <c r="P44" s="55" t="e">
        <f>O44/N44</f>
        <v>#DIV/0!</v>
      </c>
      <c r="Q44" s="50"/>
      <c r="R44" s="48"/>
      <c r="S44" s="43" t="e">
        <f>R44/O44</f>
        <v>#DIV/0!</v>
      </c>
      <c r="T44" s="44" t="s">
        <v>11</v>
      </c>
      <c r="U44" s="45" t="s">
        <v>11</v>
      </c>
      <c r="V44" s="51"/>
    </row>
    <row r="45" spans="1:22" s="18" customFormat="1" ht="119.25" hidden="1" customHeight="1">
      <c r="A45" s="19"/>
      <c r="B45" s="142" t="s">
        <v>67</v>
      </c>
      <c r="C45" s="149" t="s">
        <v>113</v>
      </c>
      <c r="D45" s="37" t="s">
        <v>19</v>
      </c>
      <c r="E45" s="141" t="s">
        <v>114</v>
      </c>
      <c r="F45" s="141"/>
      <c r="G45" s="141"/>
      <c r="H45" s="141"/>
      <c r="I45" s="141"/>
      <c r="J45" s="52" t="s">
        <v>24</v>
      </c>
      <c r="K45" s="53" t="s">
        <v>16</v>
      </c>
      <c r="L45" s="47" t="s">
        <v>7</v>
      </c>
      <c r="M45" s="48"/>
      <c r="N45" s="48"/>
      <c r="O45" s="48" t="s">
        <v>7</v>
      </c>
      <c r="P45" s="54" t="s">
        <v>7</v>
      </c>
      <c r="Q45" s="50"/>
      <c r="R45" s="48"/>
      <c r="S45" s="43" t="e">
        <f>R45/N45</f>
        <v>#DIV/0!</v>
      </c>
      <c r="T45" s="124">
        <v>0.1</v>
      </c>
      <c r="U45" s="45" t="s">
        <v>11</v>
      </c>
      <c r="V45" s="38"/>
    </row>
    <row r="46" spans="1:22" s="18" customFormat="1" ht="36" hidden="1" customHeight="1">
      <c r="A46" s="19"/>
      <c r="B46" s="142"/>
      <c r="C46" s="149"/>
      <c r="D46" s="37" t="s">
        <v>8</v>
      </c>
      <c r="E46" s="127" t="s">
        <v>115</v>
      </c>
      <c r="F46" s="127" t="s">
        <v>83</v>
      </c>
      <c r="G46" s="127" t="s">
        <v>116</v>
      </c>
      <c r="H46" s="127" t="s">
        <v>121</v>
      </c>
      <c r="I46" s="127" t="s">
        <v>120</v>
      </c>
      <c r="J46" s="56" t="s">
        <v>23</v>
      </c>
      <c r="K46" s="53" t="s">
        <v>6</v>
      </c>
      <c r="L46" s="47" t="s">
        <v>122</v>
      </c>
      <c r="M46" s="48"/>
      <c r="N46" s="48"/>
      <c r="O46" s="48"/>
      <c r="P46" s="55" t="e">
        <f>O46/N46</f>
        <v>#DIV/0!</v>
      </c>
      <c r="Q46" s="50"/>
      <c r="R46" s="48"/>
      <c r="S46" s="43" t="e">
        <f>R46/O46</f>
        <v>#DIV/0!</v>
      </c>
      <c r="T46" s="44" t="s">
        <v>11</v>
      </c>
      <c r="U46" s="45" t="s">
        <v>11</v>
      </c>
      <c r="V46" s="51"/>
    </row>
    <row r="47" spans="1:22" s="18" customFormat="1" ht="181.5" hidden="1" customHeight="1">
      <c r="A47" s="19"/>
      <c r="B47" s="142" t="s">
        <v>68</v>
      </c>
      <c r="C47" s="149" t="s">
        <v>118</v>
      </c>
      <c r="D47" s="37" t="s">
        <v>19</v>
      </c>
      <c r="E47" s="141" t="s">
        <v>119</v>
      </c>
      <c r="F47" s="141"/>
      <c r="G47" s="141"/>
      <c r="H47" s="141"/>
      <c r="I47" s="141"/>
      <c r="J47" s="52" t="s">
        <v>24</v>
      </c>
      <c r="K47" s="53" t="s">
        <v>16</v>
      </c>
      <c r="L47" s="47" t="s">
        <v>7</v>
      </c>
      <c r="M47" s="48"/>
      <c r="N47" s="48"/>
      <c r="O47" s="48" t="s">
        <v>7</v>
      </c>
      <c r="P47" s="54" t="s">
        <v>7</v>
      </c>
      <c r="Q47" s="50"/>
      <c r="R47" s="48"/>
      <c r="S47" s="43" t="e">
        <f>R47/N47</f>
        <v>#DIV/0!</v>
      </c>
      <c r="T47" s="124">
        <v>0.1</v>
      </c>
      <c r="U47" s="45" t="s">
        <v>11</v>
      </c>
      <c r="V47" s="38"/>
    </row>
    <row r="48" spans="1:22" s="18" customFormat="1" ht="32.1" hidden="1" customHeight="1">
      <c r="A48" s="19"/>
      <c r="B48" s="142"/>
      <c r="C48" s="149"/>
      <c r="D48" s="37" t="s">
        <v>8</v>
      </c>
      <c r="E48" s="127" t="s">
        <v>115</v>
      </c>
      <c r="F48" s="127" t="s">
        <v>83</v>
      </c>
      <c r="G48" s="127" t="s">
        <v>116</v>
      </c>
      <c r="H48" s="127" t="s">
        <v>121</v>
      </c>
      <c r="I48" s="127" t="s">
        <v>120</v>
      </c>
      <c r="J48" s="56" t="s">
        <v>23</v>
      </c>
      <c r="K48" s="53" t="s">
        <v>6</v>
      </c>
      <c r="L48" s="47" t="s">
        <v>122</v>
      </c>
      <c r="M48" s="48"/>
      <c r="N48" s="48"/>
      <c r="O48" s="48"/>
      <c r="P48" s="55" t="e">
        <f>O48/N48</f>
        <v>#DIV/0!</v>
      </c>
      <c r="Q48" s="50"/>
      <c r="R48" s="48"/>
      <c r="S48" s="43" t="e">
        <f>R48/O48</f>
        <v>#DIV/0!</v>
      </c>
      <c r="T48" s="44" t="s">
        <v>11</v>
      </c>
      <c r="U48" s="45" t="s">
        <v>11</v>
      </c>
      <c r="V48" s="51"/>
    </row>
    <row r="49" spans="1:22" s="18" customFormat="1" ht="123" hidden="1" customHeight="1">
      <c r="A49" s="19"/>
      <c r="B49" s="142" t="s">
        <v>69</v>
      </c>
      <c r="C49" s="149" t="s">
        <v>123</v>
      </c>
      <c r="D49" s="37" t="s">
        <v>19</v>
      </c>
      <c r="E49" s="141" t="s">
        <v>124</v>
      </c>
      <c r="F49" s="141"/>
      <c r="G49" s="141"/>
      <c r="H49" s="141"/>
      <c r="I49" s="141"/>
      <c r="J49" s="56" t="s">
        <v>24</v>
      </c>
      <c r="K49" s="53" t="s">
        <v>16</v>
      </c>
      <c r="L49" s="53" t="s">
        <v>7</v>
      </c>
      <c r="M49" s="54"/>
      <c r="N49" s="54"/>
      <c r="O49" s="57" t="s">
        <v>7</v>
      </c>
      <c r="P49" s="57" t="s">
        <v>7</v>
      </c>
      <c r="Q49" s="42"/>
      <c r="R49" s="54"/>
      <c r="S49" s="55" t="e">
        <f>R49/N49</f>
        <v>#DIV/0!</v>
      </c>
      <c r="T49" s="125">
        <v>0.1</v>
      </c>
      <c r="U49" s="50" t="s">
        <v>11</v>
      </c>
      <c r="V49" s="59"/>
    </row>
    <row r="50" spans="1:22" s="18" customFormat="1" ht="42.75" hidden="1" customHeight="1">
      <c r="A50" s="19"/>
      <c r="B50" s="142"/>
      <c r="C50" s="149"/>
      <c r="D50" s="37" t="s">
        <v>8</v>
      </c>
      <c r="E50" s="128" t="s">
        <v>115</v>
      </c>
      <c r="F50" s="128" t="s">
        <v>83</v>
      </c>
      <c r="G50" s="128" t="s">
        <v>89</v>
      </c>
      <c r="H50" s="128" t="s">
        <v>125</v>
      </c>
      <c r="I50" s="128" t="s">
        <v>85</v>
      </c>
      <c r="J50" s="56" t="s">
        <v>23</v>
      </c>
      <c r="K50" s="53" t="s">
        <v>6</v>
      </c>
      <c r="L50" s="53" t="s">
        <v>126</v>
      </c>
      <c r="M50" s="60"/>
      <c r="N50" s="60"/>
      <c r="O50" s="60"/>
      <c r="P50" s="55" t="e">
        <f>O50/N50</f>
        <v>#DIV/0!</v>
      </c>
      <c r="Q50" s="50"/>
      <c r="R50" s="60"/>
      <c r="S50" s="55" t="e">
        <f>R50/O50</f>
        <v>#DIV/0!</v>
      </c>
      <c r="T50" s="57" t="s">
        <v>11</v>
      </c>
      <c r="U50" s="50" t="s">
        <v>11</v>
      </c>
      <c r="V50" s="59"/>
    </row>
    <row r="51" spans="1:22" s="18" customFormat="1" ht="121.5" hidden="1" customHeight="1">
      <c r="A51" s="19"/>
      <c r="B51" s="142" t="s">
        <v>70</v>
      </c>
      <c r="C51" s="143" t="s">
        <v>123</v>
      </c>
      <c r="D51" s="37" t="s">
        <v>19</v>
      </c>
      <c r="E51" s="141" t="s">
        <v>124</v>
      </c>
      <c r="F51" s="141"/>
      <c r="G51" s="141"/>
      <c r="H51" s="141"/>
      <c r="I51" s="141"/>
      <c r="J51" s="56" t="s">
        <v>24</v>
      </c>
      <c r="K51" s="53" t="s">
        <v>16</v>
      </c>
      <c r="L51" s="53" t="s">
        <v>7</v>
      </c>
      <c r="M51" s="54"/>
      <c r="N51" s="54"/>
      <c r="O51" s="57" t="s">
        <v>7</v>
      </c>
      <c r="P51" s="57" t="s">
        <v>7</v>
      </c>
      <c r="Q51" s="42"/>
      <c r="R51" s="54"/>
      <c r="S51" s="55" t="e">
        <f>R51/N51</f>
        <v>#DIV/0!</v>
      </c>
      <c r="T51" s="125">
        <v>0.1</v>
      </c>
      <c r="U51" s="42" t="s">
        <v>11</v>
      </c>
      <c r="V51" s="59"/>
    </row>
    <row r="52" spans="1:22" s="18" customFormat="1" ht="32.1" hidden="1" customHeight="1">
      <c r="A52" s="19"/>
      <c r="B52" s="142"/>
      <c r="C52" s="143"/>
      <c r="D52" s="37" t="s">
        <v>8</v>
      </c>
      <c r="E52" s="128" t="s">
        <v>115</v>
      </c>
      <c r="F52" s="128" t="s">
        <v>83</v>
      </c>
      <c r="G52" s="128" t="s">
        <v>89</v>
      </c>
      <c r="H52" s="128" t="s">
        <v>125</v>
      </c>
      <c r="I52" s="128" t="s">
        <v>120</v>
      </c>
      <c r="J52" s="56" t="s">
        <v>23</v>
      </c>
      <c r="K52" s="53" t="s">
        <v>6</v>
      </c>
      <c r="L52" s="53" t="s">
        <v>126</v>
      </c>
      <c r="M52" s="60"/>
      <c r="N52" s="60"/>
      <c r="O52" s="60"/>
      <c r="P52" s="55" t="e">
        <f>O52/N52</f>
        <v>#DIV/0!</v>
      </c>
      <c r="Q52" s="61"/>
      <c r="R52" s="57"/>
      <c r="S52" s="55" t="e">
        <f>R52/O52</f>
        <v>#DIV/0!</v>
      </c>
      <c r="T52" s="58" t="s">
        <v>11</v>
      </c>
      <c r="U52" s="42" t="s">
        <v>11</v>
      </c>
      <c r="V52" s="59"/>
    </row>
    <row r="53" spans="1:22" s="18" customFormat="1" ht="141" hidden="1" customHeight="1">
      <c r="A53" s="19"/>
      <c r="B53" s="142" t="s">
        <v>71</v>
      </c>
      <c r="C53" s="143" t="s">
        <v>127</v>
      </c>
      <c r="D53" s="37" t="s">
        <v>19</v>
      </c>
      <c r="E53" s="141" t="s">
        <v>128</v>
      </c>
      <c r="F53" s="141"/>
      <c r="G53" s="141"/>
      <c r="H53" s="141"/>
      <c r="I53" s="141"/>
      <c r="J53" s="56" t="s">
        <v>24</v>
      </c>
      <c r="K53" s="53" t="s">
        <v>16</v>
      </c>
      <c r="L53" s="53" t="s">
        <v>7</v>
      </c>
      <c r="M53" s="60"/>
      <c r="N53" s="60"/>
      <c r="O53" s="60" t="s">
        <v>7</v>
      </c>
      <c r="P53" s="55" t="s">
        <v>7</v>
      </c>
      <c r="Q53" s="61"/>
      <c r="R53" s="57"/>
      <c r="S53" s="55" t="e">
        <f>R53/N53</f>
        <v>#DIV/0!</v>
      </c>
      <c r="T53" s="125">
        <v>0.1</v>
      </c>
      <c r="U53" s="42" t="s">
        <v>11</v>
      </c>
      <c r="V53" s="59"/>
    </row>
    <row r="54" spans="1:22" s="18" customFormat="1" ht="24.75" hidden="1" customHeight="1">
      <c r="A54" s="19"/>
      <c r="B54" s="142"/>
      <c r="C54" s="143"/>
      <c r="D54" s="37" t="s">
        <v>8</v>
      </c>
      <c r="E54" s="128" t="s">
        <v>115</v>
      </c>
      <c r="F54" s="128" t="s">
        <v>83</v>
      </c>
      <c r="G54" s="128" t="s">
        <v>89</v>
      </c>
      <c r="H54" s="128" t="s">
        <v>129</v>
      </c>
      <c r="I54" s="128" t="s">
        <v>85</v>
      </c>
      <c r="J54" s="56" t="s">
        <v>23</v>
      </c>
      <c r="K54" s="53" t="s">
        <v>6</v>
      </c>
      <c r="L54" s="53" t="s">
        <v>61</v>
      </c>
      <c r="M54" s="60"/>
      <c r="N54" s="60"/>
      <c r="O54" s="60"/>
      <c r="P54" s="55">
        <v>1</v>
      </c>
      <c r="Q54" s="61"/>
      <c r="R54" s="57"/>
      <c r="S54" s="55" t="e">
        <f>R54/O54</f>
        <v>#DIV/0!</v>
      </c>
      <c r="T54" s="58" t="s">
        <v>11</v>
      </c>
      <c r="U54" s="42" t="s">
        <v>11</v>
      </c>
      <c r="V54" s="59"/>
    </row>
    <row r="55" spans="1:22" s="18" customFormat="1" ht="141" hidden="1" customHeight="1">
      <c r="A55" s="19"/>
      <c r="B55" s="142" t="s">
        <v>72</v>
      </c>
      <c r="C55" s="143" t="s">
        <v>127</v>
      </c>
      <c r="D55" s="37" t="s">
        <v>19</v>
      </c>
      <c r="E55" s="141" t="s">
        <v>128</v>
      </c>
      <c r="F55" s="141"/>
      <c r="G55" s="141"/>
      <c r="H55" s="141"/>
      <c r="I55" s="141"/>
      <c r="J55" s="56" t="s">
        <v>24</v>
      </c>
      <c r="K55" s="53" t="s">
        <v>16</v>
      </c>
      <c r="L55" s="53" t="s">
        <v>7</v>
      </c>
      <c r="M55" s="54"/>
      <c r="N55" s="54"/>
      <c r="O55" s="57" t="s">
        <v>7</v>
      </c>
      <c r="P55" s="54" t="s">
        <v>7</v>
      </c>
      <c r="Q55" s="42"/>
      <c r="R55" s="54"/>
      <c r="S55" s="55" t="e">
        <f>R55/N55</f>
        <v>#DIV/0!</v>
      </c>
      <c r="T55" s="125">
        <v>0.1</v>
      </c>
      <c r="U55" s="42" t="s">
        <v>11</v>
      </c>
      <c r="V55" s="59"/>
    </row>
    <row r="56" spans="1:22" s="18" customFormat="1" ht="32.1" hidden="1" customHeight="1">
      <c r="A56" s="19"/>
      <c r="B56" s="142"/>
      <c r="C56" s="143"/>
      <c r="D56" s="37" t="s">
        <v>8</v>
      </c>
      <c r="E56" s="128" t="s">
        <v>115</v>
      </c>
      <c r="F56" s="128" t="s">
        <v>83</v>
      </c>
      <c r="G56" s="128" t="s">
        <v>89</v>
      </c>
      <c r="H56" s="128" t="s">
        <v>129</v>
      </c>
      <c r="I56" s="128" t="s">
        <v>120</v>
      </c>
      <c r="J56" s="56" t="s">
        <v>23</v>
      </c>
      <c r="K56" s="53" t="s">
        <v>6</v>
      </c>
      <c r="L56" s="53" t="s">
        <v>61</v>
      </c>
      <c r="M56" s="60"/>
      <c r="N56" s="60"/>
      <c r="O56" s="60"/>
      <c r="P56" s="55" t="e">
        <f>O56/N56</f>
        <v>#DIV/0!</v>
      </c>
      <c r="Q56" s="53"/>
      <c r="R56" s="57"/>
      <c r="S56" s="55" t="e">
        <f>R56/O56</f>
        <v>#DIV/0!</v>
      </c>
      <c r="T56" s="58" t="s">
        <v>11</v>
      </c>
      <c r="U56" s="42" t="s">
        <v>11</v>
      </c>
      <c r="V56" s="59"/>
    </row>
    <row r="57" spans="1:22" s="18" customFormat="1" ht="105" hidden="1" customHeight="1">
      <c r="A57" s="19"/>
      <c r="B57" s="142" t="s">
        <v>73</v>
      </c>
      <c r="C57" s="143" t="s">
        <v>130</v>
      </c>
      <c r="D57" s="37" t="s">
        <v>19</v>
      </c>
      <c r="E57" s="141" t="s">
        <v>131</v>
      </c>
      <c r="F57" s="141"/>
      <c r="G57" s="141"/>
      <c r="H57" s="141"/>
      <c r="I57" s="141"/>
      <c r="J57" s="62" t="s">
        <v>133</v>
      </c>
      <c r="K57" s="47" t="s">
        <v>134</v>
      </c>
      <c r="L57" s="53" t="s">
        <v>7</v>
      </c>
      <c r="M57" s="63"/>
      <c r="N57" s="63"/>
      <c r="O57" s="57" t="s">
        <v>7</v>
      </c>
      <c r="P57" s="54" t="s">
        <v>7</v>
      </c>
      <c r="Q57" s="42"/>
      <c r="R57" s="54"/>
      <c r="S57" s="55" t="e">
        <f>R57/N57</f>
        <v>#DIV/0!</v>
      </c>
      <c r="T57" s="125">
        <v>0.1</v>
      </c>
      <c r="U57" s="42" t="s">
        <v>11</v>
      </c>
      <c r="V57" s="59"/>
    </row>
    <row r="58" spans="1:22" s="18" customFormat="1" ht="32.1" hidden="1" customHeight="1">
      <c r="A58" s="19"/>
      <c r="B58" s="142"/>
      <c r="C58" s="143"/>
      <c r="D58" s="37" t="s">
        <v>8</v>
      </c>
      <c r="E58" s="127" t="s">
        <v>115</v>
      </c>
      <c r="F58" s="127" t="s">
        <v>83</v>
      </c>
      <c r="G58" s="127" t="s">
        <v>84</v>
      </c>
      <c r="H58" s="127" t="s">
        <v>132</v>
      </c>
      <c r="I58" s="127" t="s">
        <v>85</v>
      </c>
      <c r="J58" s="56" t="s">
        <v>23</v>
      </c>
      <c r="K58" s="53" t="s">
        <v>6</v>
      </c>
      <c r="L58" s="47" t="s">
        <v>61</v>
      </c>
      <c r="M58" s="60"/>
      <c r="N58" s="60"/>
      <c r="O58" s="60"/>
      <c r="P58" s="55" t="e">
        <f>O58/N58</f>
        <v>#DIV/0!</v>
      </c>
      <c r="Q58" s="53"/>
      <c r="R58" s="57"/>
      <c r="S58" s="55" t="e">
        <f>R58/O58</f>
        <v>#DIV/0!</v>
      </c>
      <c r="T58" s="54" t="s">
        <v>11</v>
      </c>
      <c r="U58" s="42" t="s">
        <v>11</v>
      </c>
      <c r="V58" s="59"/>
    </row>
    <row r="59" spans="1:22" s="18" customFormat="1" ht="94.5" hidden="1" customHeight="1">
      <c r="A59" s="19"/>
      <c r="B59" s="142" t="s">
        <v>74</v>
      </c>
      <c r="C59" s="143" t="s">
        <v>130</v>
      </c>
      <c r="D59" s="37" t="s">
        <v>19</v>
      </c>
      <c r="E59" s="141" t="s">
        <v>135</v>
      </c>
      <c r="F59" s="141"/>
      <c r="G59" s="141"/>
      <c r="H59" s="141"/>
      <c r="I59" s="141"/>
      <c r="J59" s="62" t="s">
        <v>133</v>
      </c>
      <c r="K59" s="47" t="s">
        <v>134</v>
      </c>
      <c r="L59" s="53" t="s">
        <v>7</v>
      </c>
      <c r="M59" s="63"/>
      <c r="N59" s="63"/>
      <c r="O59" s="57" t="s">
        <v>7</v>
      </c>
      <c r="P59" s="54" t="s">
        <v>7</v>
      </c>
      <c r="Q59" s="42"/>
      <c r="R59" s="54"/>
      <c r="S59" s="55" t="e">
        <f>R59/N59</f>
        <v>#DIV/0!</v>
      </c>
      <c r="T59" s="125">
        <v>0.1</v>
      </c>
      <c r="U59" s="42" t="s">
        <v>11</v>
      </c>
      <c r="V59" s="59"/>
    </row>
    <row r="60" spans="1:22" s="18" customFormat="1" ht="32.1" hidden="1" customHeight="1">
      <c r="A60" s="19"/>
      <c r="B60" s="142"/>
      <c r="C60" s="143"/>
      <c r="D60" s="37" t="s">
        <v>8</v>
      </c>
      <c r="E60" s="127" t="s">
        <v>115</v>
      </c>
      <c r="F60" s="127" t="s">
        <v>83</v>
      </c>
      <c r="G60" s="127" t="s">
        <v>84</v>
      </c>
      <c r="H60" s="127" t="s">
        <v>132</v>
      </c>
      <c r="I60" s="127" t="s">
        <v>120</v>
      </c>
      <c r="J60" s="56" t="s">
        <v>23</v>
      </c>
      <c r="K60" s="53" t="s">
        <v>6</v>
      </c>
      <c r="L60" s="47" t="s">
        <v>61</v>
      </c>
      <c r="M60" s="60"/>
      <c r="N60" s="60"/>
      <c r="O60" s="60"/>
      <c r="P60" s="55" t="e">
        <f>O60/N60</f>
        <v>#DIV/0!</v>
      </c>
      <c r="Q60" s="53"/>
      <c r="R60" s="57"/>
      <c r="S60" s="55" t="e">
        <f>R60/O60</f>
        <v>#DIV/0!</v>
      </c>
      <c r="T60" s="54" t="s">
        <v>11</v>
      </c>
      <c r="U60" s="42" t="s">
        <v>11</v>
      </c>
      <c r="V60" s="59"/>
    </row>
    <row r="61" spans="1:22" s="18" customFormat="1" ht="114.6" hidden="1" customHeight="1">
      <c r="A61" s="19"/>
      <c r="B61" s="181" t="s">
        <v>75</v>
      </c>
      <c r="C61" s="143" t="s">
        <v>151</v>
      </c>
      <c r="D61" s="37" t="s">
        <v>19</v>
      </c>
      <c r="E61" s="182" t="s">
        <v>153</v>
      </c>
      <c r="F61" s="182"/>
      <c r="G61" s="182"/>
      <c r="H61" s="182"/>
      <c r="I61" s="182"/>
      <c r="J61" s="62" t="s">
        <v>133</v>
      </c>
      <c r="K61" s="47" t="s">
        <v>134</v>
      </c>
      <c r="L61" s="53" t="s">
        <v>7</v>
      </c>
      <c r="M61" s="60"/>
      <c r="N61" s="60"/>
      <c r="O61" s="57" t="s">
        <v>7</v>
      </c>
      <c r="P61" s="54" t="s">
        <v>7</v>
      </c>
      <c r="Q61" s="53"/>
      <c r="R61" s="57"/>
      <c r="S61" s="55" t="e">
        <f>R61/N61</f>
        <v>#DIV/0!</v>
      </c>
      <c r="T61" s="125">
        <v>0.1</v>
      </c>
      <c r="U61" s="42" t="s">
        <v>11</v>
      </c>
      <c r="V61" s="59"/>
    </row>
    <row r="62" spans="1:22" s="18" customFormat="1" ht="32.1" hidden="1" customHeight="1">
      <c r="A62" s="19"/>
      <c r="B62" s="181"/>
      <c r="C62" s="143"/>
      <c r="D62" s="37" t="s">
        <v>8</v>
      </c>
      <c r="E62" s="127" t="s">
        <v>115</v>
      </c>
      <c r="F62" s="127" t="s">
        <v>88</v>
      </c>
      <c r="G62" s="127" t="s">
        <v>84</v>
      </c>
      <c r="H62" s="127" t="s">
        <v>132</v>
      </c>
      <c r="I62" s="127" t="s">
        <v>85</v>
      </c>
      <c r="J62" s="56" t="s">
        <v>23</v>
      </c>
      <c r="K62" s="53" t="s">
        <v>6</v>
      </c>
      <c r="L62" s="47" t="s">
        <v>61</v>
      </c>
      <c r="M62" s="60"/>
      <c r="N62" s="60"/>
      <c r="O62" s="60"/>
      <c r="P62" s="55" t="e">
        <f>O62/N62</f>
        <v>#DIV/0!</v>
      </c>
      <c r="Q62" s="53"/>
      <c r="R62" s="57"/>
      <c r="S62" s="55" t="e">
        <f>R62/O62</f>
        <v>#DIV/0!</v>
      </c>
      <c r="T62" s="54" t="s">
        <v>11</v>
      </c>
      <c r="U62" s="42" t="s">
        <v>11</v>
      </c>
      <c r="V62" s="59"/>
    </row>
    <row r="63" spans="1:22" s="18" customFormat="1" ht="32.1" hidden="1" customHeight="1">
      <c r="A63" s="19"/>
      <c r="B63" s="181" t="s">
        <v>76</v>
      </c>
      <c r="C63" s="228" t="s">
        <v>152</v>
      </c>
      <c r="D63" s="229" t="s">
        <v>19</v>
      </c>
      <c r="E63" s="230" t="s">
        <v>150</v>
      </c>
      <c r="F63" s="230"/>
      <c r="G63" s="230"/>
      <c r="H63" s="230"/>
      <c r="I63" s="230"/>
      <c r="J63" s="231" t="s">
        <v>133</v>
      </c>
      <c r="K63" s="232" t="s">
        <v>134</v>
      </c>
      <c r="L63" s="223" t="s">
        <v>7</v>
      </c>
      <c r="M63" s="233"/>
      <c r="N63" s="233"/>
      <c r="O63" s="221" t="s">
        <v>7</v>
      </c>
      <c r="P63" s="222" t="s">
        <v>7</v>
      </c>
      <c r="Q63" s="223"/>
      <c r="R63" s="221"/>
      <c r="S63" s="224" t="e">
        <f>R63/N63</f>
        <v>#DIV/0!</v>
      </c>
      <c r="T63" s="225">
        <v>0.1</v>
      </c>
      <c r="U63" s="226" t="s">
        <v>11</v>
      </c>
      <c r="V63" s="227"/>
    </row>
    <row r="64" spans="1:22" s="18" customFormat="1" ht="49.9" hidden="1" customHeight="1">
      <c r="A64" s="19"/>
      <c r="B64" s="181"/>
      <c r="C64" s="228"/>
      <c r="D64" s="229"/>
      <c r="E64" s="230"/>
      <c r="F64" s="230"/>
      <c r="G64" s="230"/>
      <c r="H64" s="230"/>
      <c r="I64" s="230"/>
      <c r="J64" s="231"/>
      <c r="K64" s="232"/>
      <c r="L64" s="223"/>
      <c r="M64" s="233"/>
      <c r="N64" s="233"/>
      <c r="O64" s="221"/>
      <c r="P64" s="222"/>
      <c r="Q64" s="223"/>
      <c r="R64" s="221"/>
      <c r="S64" s="224"/>
      <c r="T64" s="225"/>
      <c r="U64" s="226"/>
      <c r="V64" s="227"/>
    </row>
    <row r="65" spans="1:22" s="18" customFormat="1" ht="32.1" hidden="1" customHeight="1">
      <c r="A65" s="19"/>
      <c r="B65" s="181"/>
      <c r="C65" s="228"/>
      <c r="D65" s="37" t="s">
        <v>8</v>
      </c>
      <c r="E65" s="127" t="s">
        <v>115</v>
      </c>
      <c r="F65" s="127" t="s">
        <v>88</v>
      </c>
      <c r="G65" s="127" t="s">
        <v>84</v>
      </c>
      <c r="H65" s="127" t="s">
        <v>132</v>
      </c>
      <c r="I65" s="127" t="s">
        <v>85</v>
      </c>
      <c r="J65" s="56" t="s">
        <v>23</v>
      </c>
      <c r="K65" s="53" t="s">
        <v>6</v>
      </c>
      <c r="L65" s="47" t="s">
        <v>61</v>
      </c>
      <c r="M65" s="60"/>
      <c r="N65" s="60"/>
      <c r="O65" s="57"/>
      <c r="P65" s="55" t="e">
        <f>O65/N65</f>
        <v>#DIV/0!</v>
      </c>
      <c r="Q65" s="53"/>
      <c r="R65" s="57"/>
      <c r="S65" s="55" t="e">
        <f>R65/O65</f>
        <v>#DIV/0!</v>
      </c>
      <c r="T65" s="54" t="s">
        <v>11</v>
      </c>
      <c r="U65" s="42" t="s">
        <v>11</v>
      </c>
      <c r="V65" s="59"/>
    </row>
    <row r="66" spans="1:22" s="18" customFormat="1" ht="105" hidden="1" customHeight="1">
      <c r="A66" s="19"/>
      <c r="B66" s="142" t="s">
        <v>139</v>
      </c>
      <c r="C66" s="143" t="s">
        <v>130</v>
      </c>
      <c r="D66" s="37" t="s">
        <v>19</v>
      </c>
      <c r="E66" s="141" t="s">
        <v>135</v>
      </c>
      <c r="F66" s="141"/>
      <c r="G66" s="141"/>
      <c r="H66" s="141"/>
      <c r="I66" s="141"/>
      <c r="J66" s="62" t="s">
        <v>133</v>
      </c>
      <c r="K66" s="47" t="s">
        <v>134</v>
      </c>
      <c r="L66" s="53" t="s">
        <v>7</v>
      </c>
      <c r="M66" s="64"/>
      <c r="N66" s="64"/>
      <c r="O66" s="57" t="s">
        <v>7</v>
      </c>
      <c r="P66" s="54" t="s">
        <v>7</v>
      </c>
      <c r="Q66" s="42"/>
      <c r="R66" s="54"/>
      <c r="S66" s="55" t="e">
        <f>R66/N66</f>
        <v>#DIV/0!</v>
      </c>
      <c r="T66" s="125">
        <v>0.1</v>
      </c>
      <c r="U66" s="42" t="s">
        <v>11</v>
      </c>
      <c r="V66" s="59"/>
    </row>
    <row r="67" spans="1:22" s="18" customFormat="1" ht="32.1" hidden="1" customHeight="1">
      <c r="A67" s="19"/>
      <c r="B67" s="142"/>
      <c r="C67" s="143"/>
      <c r="D67" s="37" t="s">
        <v>8</v>
      </c>
      <c r="E67" s="127" t="s">
        <v>115</v>
      </c>
      <c r="F67" s="127" t="s">
        <v>83</v>
      </c>
      <c r="G67" s="127" t="s">
        <v>84</v>
      </c>
      <c r="H67" s="127" t="s">
        <v>132</v>
      </c>
      <c r="I67" s="127" t="s">
        <v>141</v>
      </c>
      <c r="J67" s="56" t="s">
        <v>23</v>
      </c>
      <c r="K67" s="53" t="s">
        <v>6</v>
      </c>
      <c r="L67" s="47" t="s">
        <v>61</v>
      </c>
      <c r="M67" s="60"/>
      <c r="N67" s="60"/>
      <c r="O67" s="60"/>
      <c r="P67" s="55" t="e">
        <f>O67/N67</f>
        <v>#DIV/0!</v>
      </c>
      <c r="Q67" s="53"/>
      <c r="R67" s="57"/>
      <c r="S67" s="55" t="e">
        <f>R67/O67</f>
        <v>#DIV/0!</v>
      </c>
      <c r="T67" s="54" t="s">
        <v>11</v>
      </c>
      <c r="U67" s="42" t="s">
        <v>11</v>
      </c>
      <c r="V67" s="59"/>
    </row>
    <row r="68" spans="1:22" s="18" customFormat="1" ht="97.9" hidden="1" customHeight="1">
      <c r="A68" s="19"/>
      <c r="B68" s="142" t="s">
        <v>140</v>
      </c>
      <c r="C68" s="143" t="s">
        <v>130</v>
      </c>
      <c r="D68" s="37" t="s">
        <v>19</v>
      </c>
      <c r="E68" s="141" t="s">
        <v>137</v>
      </c>
      <c r="F68" s="141"/>
      <c r="G68" s="141"/>
      <c r="H68" s="141"/>
      <c r="I68" s="141"/>
      <c r="J68" s="62" t="s">
        <v>133</v>
      </c>
      <c r="K68" s="47" t="s">
        <v>134</v>
      </c>
      <c r="L68" s="53" t="s">
        <v>7</v>
      </c>
      <c r="M68" s="64"/>
      <c r="N68" s="64"/>
      <c r="O68" s="57" t="s">
        <v>7</v>
      </c>
      <c r="P68" s="54" t="s">
        <v>7</v>
      </c>
      <c r="Q68" s="42"/>
      <c r="R68" s="54"/>
      <c r="S68" s="55" t="e">
        <f>R68/N68</f>
        <v>#DIV/0!</v>
      </c>
      <c r="T68" s="125">
        <v>0.1</v>
      </c>
      <c r="U68" s="42" t="s">
        <v>11</v>
      </c>
      <c r="V68" s="59"/>
    </row>
    <row r="69" spans="1:22" s="18" customFormat="1" ht="28.15" hidden="1" customHeight="1">
      <c r="A69" s="19"/>
      <c r="B69" s="142"/>
      <c r="C69" s="143"/>
      <c r="D69" s="37" t="s">
        <v>8</v>
      </c>
      <c r="E69" s="127" t="s">
        <v>115</v>
      </c>
      <c r="F69" s="127" t="s">
        <v>83</v>
      </c>
      <c r="G69" s="127" t="s">
        <v>84</v>
      </c>
      <c r="H69" s="127" t="s">
        <v>132</v>
      </c>
      <c r="I69" s="127" t="s">
        <v>143</v>
      </c>
      <c r="J69" s="56" t="s">
        <v>23</v>
      </c>
      <c r="K69" s="53" t="s">
        <v>6</v>
      </c>
      <c r="L69" s="47" t="s">
        <v>61</v>
      </c>
      <c r="M69" s="60"/>
      <c r="N69" s="60"/>
      <c r="O69" s="60"/>
      <c r="P69" s="55" t="e">
        <f>O69/N69</f>
        <v>#DIV/0!</v>
      </c>
      <c r="Q69" s="53"/>
      <c r="R69" s="57"/>
      <c r="S69" s="55" t="e">
        <f>R69/O69</f>
        <v>#DIV/0!</v>
      </c>
      <c r="T69" s="54" t="s">
        <v>11</v>
      </c>
      <c r="U69" s="42" t="s">
        <v>11</v>
      </c>
      <c r="V69" s="59"/>
    </row>
    <row r="70" spans="1:22" s="18" customFormat="1" ht="97.9" hidden="1" customHeight="1">
      <c r="A70" s="19"/>
      <c r="B70" s="142" t="s">
        <v>142</v>
      </c>
      <c r="C70" s="143" t="s">
        <v>130</v>
      </c>
      <c r="D70" s="37" t="s">
        <v>19</v>
      </c>
      <c r="E70" s="141" t="s">
        <v>135</v>
      </c>
      <c r="F70" s="141"/>
      <c r="G70" s="141"/>
      <c r="H70" s="141"/>
      <c r="I70" s="141"/>
      <c r="J70" s="62" t="s">
        <v>133</v>
      </c>
      <c r="K70" s="47" t="s">
        <v>134</v>
      </c>
      <c r="L70" s="53" t="s">
        <v>7</v>
      </c>
      <c r="M70" s="60"/>
      <c r="N70" s="60"/>
      <c r="O70" s="54" t="s">
        <v>7</v>
      </c>
      <c r="P70" s="54" t="s">
        <v>7</v>
      </c>
      <c r="Q70" s="53"/>
      <c r="R70" s="57"/>
      <c r="S70" s="55" t="e">
        <f>R70/N70</f>
        <v>#DIV/0!</v>
      </c>
      <c r="T70" s="125">
        <v>0.1</v>
      </c>
      <c r="U70" s="42" t="s">
        <v>11</v>
      </c>
      <c r="V70" s="59"/>
    </row>
    <row r="71" spans="1:22" s="18" customFormat="1" ht="32.1" hidden="1" customHeight="1">
      <c r="A71" s="19"/>
      <c r="B71" s="142"/>
      <c r="C71" s="143"/>
      <c r="D71" s="37" t="s">
        <v>8</v>
      </c>
      <c r="E71" s="127" t="s">
        <v>115</v>
      </c>
      <c r="F71" s="127" t="s">
        <v>83</v>
      </c>
      <c r="G71" s="127" t="s">
        <v>84</v>
      </c>
      <c r="H71" s="127" t="s">
        <v>136</v>
      </c>
      <c r="I71" s="127" t="s">
        <v>141</v>
      </c>
      <c r="J71" s="56" t="s">
        <v>23</v>
      </c>
      <c r="K71" s="53" t="s">
        <v>6</v>
      </c>
      <c r="L71" s="47" t="s">
        <v>61</v>
      </c>
      <c r="M71" s="60"/>
      <c r="N71" s="60"/>
      <c r="O71" s="60"/>
      <c r="P71" s="55" t="e">
        <f>O71/N71</f>
        <v>#DIV/0!</v>
      </c>
      <c r="Q71" s="53"/>
      <c r="R71" s="57"/>
      <c r="S71" s="55" t="e">
        <f>R71/O71</f>
        <v>#DIV/0!</v>
      </c>
      <c r="T71" s="54" t="s">
        <v>11</v>
      </c>
      <c r="U71" s="42" t="s">
        <v>11</v>
      </c>
      <c r="V71" s="59"/>
    </row>
    <row r="72" spans="1:22" s="18" customFormat="1" ht="94.15" hidden="1" customHeight="1">
      <c r="A72" s="19"/>
      <c r="B72" s="142" t="s">
        <v>149</v>
      </c>
      <c r="C72" s="143" t="s">
        <v>130</v>
      </c>
      <c r="D72" s="37" t="s">
        <v>19</v>
      </c>
      <c r="E72" s="141" t="s">
        <v>137</v>
      </c>
      <c r="F72" s="141"/>
      <c r="G72" s="141"/>
      <c r="H72" s="141"/>
      <c r="I72" s="141"/>
      <c r="J72" s="62" t="s">
        <v>133</v>
      </c>
      <c r="K72" s="47" t="s">
        <v>134</v>
      </c>
      <c r="L72" s="53" t="s">
        <v>7</v>
      </c>
      <c r="M72" s="60"/>
      <c r="N72" s="60"/>
      <c r="O72" s="54" t="s">
        <v>7</v>
      </c>
      <c r="P72" s="54" t="s">
        <v>7</v>
      </c>
      <c r="Q72" s="53"/>
      <c r="R72" s="57"/>
      <c r="S72" s="55" t="e">
        <f>R72/N72</f>
        <v>#DIV/0!</v>
      </c>
      <c r="T72" s="125">
        <v>0.1</v>
      </c>
      <c r="U72" s="42" t="s">
        <v>11</v>
      </c>
      <c r="V72" s="59"/>
    </row>
    <row r="73" spans="1:22" s="18" customFormat="1" ht="32.1" hidden="1" customHeight="1">
      <c r="A73" s="19"/>
      <c r="B73" s="142"/>
      <c r="C73" s="143"/>
      <c r="D73" s="37" t="s">
        <v>8</v>
      </c>
      <c r="E73" s="127" t="s">
        <v>115</v>
      </c>
      <c r="F73" s="127" t="s">
        <v>83</v>
      </c>
      <c r="G73" s="127" t="s">
        <v>84</v>
      </c>
      <c r="H73" s="127" t="s">
        <v>136</v>
      </c>
      <c r="I73" s="127" t="s">
        <v>143</v>
      </c>
      <c r="J73" s="56" t="s">
        <v>23</v>
      </c>
      <c r="K73" s="53" t="s">
        <v>6</v>
      </c>
      <c r="L73" s="47" t="s">
        <v>61</v>
      </c>
      <c r="M73" s="60"/>
      <c r="N73" s="60"/>
      <c r="O73" s="60"/>
      <c r="P73" s="55" t="e">
        <f>O73/N73</f>
        <v>#DIV/0!</v>
      </c>
      <c r="Q73" s="53"/>
      <c r="R73" s="57"/>
      <c r="S73" s="55" t="e">
        <f>R73/O73</f>
        <v>#DIV/0!</v>
      </c>
      <c r="T73" s="54" t="s">
        <v>11</v>
      </c>
      <c r="U73" s="42" t="s">
        <v>11</v>
      </c>
      <c r="V73" s="59"/>
    </row>
    <row r="74" spans="1:22" s="20" customFormat="1" ht="30" hidden="1" customHeight="1">
      <c r="B74" s="183"/>
      <c r="C74" s="202" t="s">
        <v>62</v>
      </c>
      <c r="D74" s="203"/>
      <c r="E74" s="203"/>
      <c r="F74" s="203"/>
      <c r="G74" s="203"/>
      <c r="H74" s="203"/>
      <c r="I74" s="204"/>
      <c r="J74" s="31" t="s">
        <v>9</v>
      </c>
      <c r="K74" s="32" t="s">
        <v>6</v>
      </c>
      <c r="L74" s="194"/>
      <c r="M74" s="34">
        <f>M26+M28+M30+M32+M34+M36+M38+M40+M42+M44+M46+M48+M50+M52+M54+M56+M58+M60+M62+M67+M69+M71+M73+M65</f>
        <v>0</v>
      </c>
      <c r="N74" s="34">
        <f>N26+N28+N30+N32+N34+N36+N38+N40+N42+N44+N46+N48+N50+N52+N54+N56+N58+N60+N62+N67+N69+N71+N73+N65</f>
        <v>0</v>
      </c>
      <c r="O74" s="34">
        <f>O26+O28+O30+O32+O34+O36+O38+O40+O42+O44+O46+O48+O50+O52+O54+O56+O58+O60+O62+O67+O69+O71+O73+O65</f>
        <v>0</v>
      </c>
      <c r="P74" s="33" t="e">
        <f>O74/N74</f>
        <v>#DIV/0!</v>
      </c>
      <c r="Q74" s="196"/>
      <c r="R74" s="196">
        <f>R26+R28+R30+R32+R34+R36+R38+R40+R42+R44+R46+R48+R50+R52+R54+R56+R58+R60+R62+R67+R69+R71+R73+R65</f>
        <v>0</v>
      </c>
      <c r="S74" s="33" t="e">
        <f>R74/O74</f>
        <v>#DIV/0!</v>
      </c>
      <c r="T74" s="196"/>
      <c r="U74" s="196"/>
      <c r="V74" s="198"/>
    </row>
    <row r="75" spans="1:22" s="20" customFormat="1" ht="30" hidden="1" customHeight="1">
      <c r="B75" s="184"/>
      <c r="C75" s="205"/>
      <c r="D75" s="206"/>
      <c r="E75" s="206"/>
      <c r="F75" s="206"/>
      <c r="G75" s="206"/>
      <c r="H75" s="206"/>
      <c r="I75" s="207"/>
      <c r="J75" s="31" t="s">
        <v>41</v>
      </c>
      <c r="K75" s="32" t="s">
        <v>6</v>
      </c>
      <c r="L75" s="195"/>
      <c r="M75" s="34" t="s">
        <v>7</v>
      </c>
      <c r="N75" s="34"/>
      <c r="O75" s="200" t="s">
        <v>7</v>
      </c>
      <c r="P75" s="201"/>
      <c r="Q75" s="197"/>
      <c r="R75" s="197"/>
      <c r="S75" s="33" t="e">
        <f>R74/N75</f>
        <v>#DIV/0!</v>
      </c>
      <c r="T75" s="197"/>
      <c r="U75" s="197"/>
      <c r="V75" s="199"/>
    </row>
    <row r="76" spans="1:22" s="14" customFormat="1" ht="30" customHeight="1">
      <c r="B76" s="35" t="s">
        <v>17</v>
      </c>
      <c r="C76" s="190" t="s">
        <v>63</v>
      </c>
      <c r="D76" s="191"/>
      <c r="E76" s="191"/>
      <c r="F76" s="191"/>
      <c r="G76" s="191"/>
      <c r="H76" s="191"/>
      <c r="I76" s="191"/>
      <c r="J76" s="191"/>
      <c r="K76" s="191"/>
      <c r="L76" s="191"/>
      <c r="M76" s="191"/>
      <c r="N76" s="191"/>
      <c r="O76" s="191"/>
      <c r="P76" s="191"/>
      <c r="Q76" s="191"/>
      <c r="R76" s="191"/>
      <c r="S76" s="191"/>
      <c r="T76" s="191"/>
      <c r="U76" s="191"/>
      <c r="V76" s="192"/>
    </row>
    <row r="77" spans="1:22" s="18" customFormat="1" ht="129.6" customHeight="1">
      <c r="B77" s="185" t="s">
        <v>40</v>
      </c>
      <c r="C77" s="186" t="s">
        <v>15</v>
      </c>
      <c r="D77" s="130" t="s">
        <v>19</v>
      </c>
      <c r="E77" s="193" t="s">
        <v>18</v>
      </c>
      <c r="F77" s="193"/>
      <c r="G77" s="193"/>
      <c r="H77" s="193"/>
      <c r="I77" s="193"/>
      <c r="J77" s="65" t="s">
        <v>20</v>
      </c>
      <c r="K77" s="66" t="s">
        <v>12</v>
      </c>
      <c r="L77" s="66" t="s">
        <v>7</v>
      </c>
      <c r="M77" s="67">
        <v>49206</v>
      </c>
      <c r="N77" s="67">
        <v>49206</v>
      </c>
      <c r="O77" s="68" t="s">
        <v>7</v>
      </c>
      <c r="P77" s="68" t="s">
        <v>7</v>
      </c>
      <c r="Q77" s="68"/>
      <c r="R77" s="67">
        <v>50275.5</v>
      </c>
      <c r="S77" s="69">
        <f>R77/N77</f>
        <v>1.0217351542494817</v>
      </c>
      <c r="T77" s="132">
        <v>0.05</v>
      </c>
      <c r="U77" s="7"/>
      <c r="V77" s="70"/>
    </row>
    <row r="78" spans="1:22" s="18" customFormat="1" ht="26.25" customHeight="1">
      <c r="B78" s="185"/>
      <c r="C78" s="186"/>
      <c r="D78" s="130" t="s">
        <v>8</v>
      </c>
      <c r="E78" s="131" t="s">
        <v>82</v>
      </c>
      <c r="F78" s="131" t="s">
        <v>83</v>
      </c>
      <c r="G78" s="131" t="s">
        <v>84</v>
      </c>
      <c r="H78" s="134" t="s">
        <v>181</v>
      </c>
      <c r="I78" s="131" t="s">
        <v>85</v>
      </c>
      <c r="J78" s="65" t="s">
        <v>23</v>
      </c>
      <c r="K78" s="66" t="s">
        <v>6</v>
      </c>
      <c r="L78" s="66" t="s">
        <v>61</v>
      </c>
      <c r="M78" s="67">
        <v>35384.400000000001</v>
      </c>
      <c r="N78" s="67">
        <v>38947.199999999997</v>
      </c>
      <c r="O78" s="67">
        <v>38947.199999999997</v>
      </c>
      <c r="P78" s="69">
        <f>O78/N78</f>
        <v>1</v>
      </c>
      <c r="Q78" s="67"/>
      <c r="R78" s="67">
        <v>38283.5</v>
      </c>
      <c r="S78" s="69">
        <f>R78/O78</f>
        <v>0.98295898036315843</v>
      </c>
      <c r="T78" s="133" t="s">
        <v>11</v>
      </c>
      <c r="U78" s="71" t="s">
        <v>11</v>
      </c>
      <c r="V78" s="70"/>
    </row>
    <row r="79" spans="1:22" s="18" customFormat="1" ht="153" customHeight="1">
      <c r="B79" s="185" t="s">
        <v>46</v>
      </c>
      <c r="C79" s="186" t="s">
        <v>44</v>
      </c>
      <c r="D79" s="130" t="s">
        <v>19</v>
      </c>
      <c r="E79" s="187" t="s">
        <v>86</v>
      </c>
      <c r="F79" s="188"/>
      <c r="G79" s="188"/>
      <c r="H79" s="188"/>
      <c r="I79" s="189"/>
      <c r="J79" s="65" t="s">
        <v>20</v>
      </c>
      <c r="K79" s="66" t="s">
        <v>12</v>
      </c>
      <c r="L79" s="66" t="s">
        <v>7</v>
      </c>
      <c r="M79" s="67">
        <v>131503.5</v>
      </c>
      <c r="N79" s="67">
        <v>131503.5</v>
      </c>
      <c r="O79" s="68" t="s">
        <v>7</v>
      </c>
      <c r="P79" s="68" t="s">
        <v>7</v>
      </c>
      <c r="Q79" s="68"/>
      <c r="R79" s="72">
        <v>128114.2</v>
      </c>
      <c r="S79" s="16">
        <f>R79/N79</f>
        <v>0.97422654149889543</v>
      </c>
      <c r="T79" s="132">
        <v>0.05</v>
      </c>
      <c r="U79" s="71" t="s">
        <v>11</v>
      </c>
      <c r="V79" s="70"/>
    </row>
    <row r="80" spans="1:22" s="18" customFormat="1" ht="32.1" customHeight="1">
      <c r="B80" s="185"/>
      <c r="C80" s="186"/>
      <c r="D80" s="130" t="s">
        <v>8</v>
      </c>
      <c r="E80" s="131" t="s">
        <v>82</v>
      </c>
      <c r="F80" s="131" t="s">
        <v>83</v>
      </c>
      <c r="G80" s="131" t="s">
        <v>84</v>
      </c>
      <c r="H80" s="134" t="s">
        <v>181</v>
      </c>
      <c r="I80" s="131" t="s">
        <v>85</v>
      </c>
      <c r="J80" s="65" t="s">
        <v>23</v>
      </c>
      <c r="K80" s="66" t="s">
        <v>6</v>
      </c>
      <c r="L80" s="66" t="s">
        <v>61</v>
      </c>
      <c r="M80" s="67">
        <v>93181.2</v>
      </c>
      <c r="N80" s="67">
        <v>100479.4</v>
      </c>
      <c r="O80" s="67">
        <v>100479.4</v>
      </c>
      <c r="P80" s="69">
        <f>O80/N80</f>
        <v>1</v>
      </c>
      <c r="Q80" s="67"/>
      <c r="R80" s="67">
        <v>98767.1</v>
      </c>
      <c r="S80" s="69">
        <f t="shared" ref="S80" si="6">R80/O80</f>
        <v>0.9829586960113218</v>
      </c>
      <c r="T80" s="71" t="s">
        <v>11</v>
      </c>
      <c r="U80" s="71" t="s">
        <v>11</v>
      </c>
      <c r="V80" s="70"/>
    </row>
    <row r="81" spans="2:22" s="14" customFormat="1" ht="30" customHeight="1">
      <c r="B81" s="151"/>
      <c r="C81" s="211" t="s">
        <v>77</v>
      </c>
      <c r="D81" s="211"/>
      <c r="E81" s="211"/>
      <c r="F81" s="211"/>
      <c r="G81" s="211"/>
      <c r="H81" s="211"/>
      <c r="I81" s="211"/>
      <c r="J81" s="73" t="s">
        <v>9</v>
      </c>
      <c r="K81" s="74" t="s">
        <v>6</v>
      </c>
      <c r="L81" s="208"/>
      <c r="M81" s="75">
        <f>SUM(M78,M80)</f>
        <v>128565.6</v>
      </c>
      <c r="N81" s="75">
        <f t="shared" ref="N81:O81" si="7">SUM(N78,N80)</f>
        <v>139426.59999999998</v>
      </c>
      <c r="O81" s="75">
        <f t="shared" si="7"/>
        <v>139426.59999999998</v>
      </c>
      <c r="P81" s="76">
        <f>O81/N81</f>
        <v>1</v>
      </c>
      <c r="Q81" s="209"/>
      <c r="R81" s="209">
        <f>SUM(R78,R80)</f>
        <v>137050.6</v>
      </c>
      <c r="S81" s="76">
        <f>R81/O81</f>
        <v>0.98295877544170218</v>
      </c>
      <c r="T81" s="209"/>
      <c r="U81" s="209"/>
      <c r="V81" s="210"/>
    </row>
    <row r="82" spans="2:22" s="14" customFormat="1" ht="30" customHeight="1">
      <c r="B82" s="152"/>
      <c r="C82" s="212"/>
      <c r="D82" s="212"/>
      <c r="E82" s="212"/>
      <c r="F82" s="212"/>
      <c r="G82" s="212"/>
      <c r="H82" s="212"/>
      <c r="I82" s="212"/>
      <c r="J82" s="73" t="s">
        <v>41</v>
      </c>
      <c r="K82" s="74" t="s">
        <v>6</v>
      </c>
      <c r="L82" s="208"/>
      <c r="M82" s="75" t="s">
        <v>7</v>
      </c>
      <c r="N82" s="75">
        <v>141713.60000000001</v>
      </c>
      <c r="O82" s="209" t="s">
        <v>7</v>
      </c>
      <c r="P82" s="209"/>
      <c r="Q82" s="209"/>
      <c r="R82" s="209" t="e">
        <f>SUM(#REF!,#REF!,R79,#REF!,#REF!,#REF!,#REF!,#REF!,#REF!,#REF!,#REF!,#REF!,#REF!,#REF!,#REF!,#REF!,#REF!,#REF!,#REF!,#REF!,#REF!,#REF!,#REF!,#REF!,#REF!,#REF!,#REF!,#REF!,#REF!,#REF!,#REF!,#REF!,#REF!,#REF!,#REF!,#REF!,#REF!,#REF!,#REF!,#REF!,#REF!,#REF!,#REF!,#REF!,#REF!,#REF!,#REF!,#REF!,#REF!,#REF!,#REF!,#REF!,#REF!,#REF!,#REF!,#REF!,#REF!,#REF!,#REF!,#REF!,#REF!,#REF!,#REF!,#REF!,#REF!,#REF!,#REF!,#REF!,#REF!,#REF!,#REF!,#REF!,#REF!,#REF!,#REF!,#REF!,#REF!,#REF!,#REF!,#REF!,#REF!,#REF!,#REF!,#REF!,#REF!,#REF!,#REF!,#REF!,#REF!,R81)</f>
        <v>#REF!</v>
      </c>
      <c r="S82" s="76">
        <f>R81/N82</f>
        <v>0.96709560691422702</v>
      </c>
      <c r="T82" s="209"/>
      <c r="U82" s="209"/>
      <c r="V82" s="210"/>
    </row>
    <row r="83" spans="2:22" s="14" customFormat="1" ht="30" customHeight="1">
      <c r="B83" s="35" t="s">
        <v>14</v>
      </c>
      <c r="C83" s="169" t="s">
        <v>78</v>
      </c>
      <c r="D83" s="169"/>
      <c r="E83" s="169"/>
      <c r="F83" s="169"/>
      <c r="G83" s="169"/>
      <c r="H83" s="169"/>
      <c r="I83" s="169"/>
      <c r="J83" s="169"/>
      <c r="K83" s="169"/>
      <c r="L83" s="169"/>
      <c r="M83" s="169"/>
      <c r="N83" s="169"/>
      <c r="O83" s="169"/>
      <c r="P83" s="169"/>
      <c r="Q83" s="169"/>
      <c r="R83" s="169"/>
      <c r="S83" s="169"/>
      <c r="T83" s="169"/>
      <c r="U83" s="169"/>
      <c r="V83" s="169"/>
    </row>
    <row r="84" spans="2:22" s="18" customFormat="1" ht="409.5" customHeight="1">
      <c r="B84" s="136" t="s">
        <v>30</v>
      </c>
      <c r="C84" s="137" t="s">
        <v>155</v>
      </c>
      <c r="D84" s="7" t="s">
        <v>19</v>
      </c>
      <c r="E84" s="144" t="s">
        <v>176</v>
      </c>
      <c r="F84" s="144"/>
      <c r="G84" s="144"/>
      <c r="H84" s="144"/>
      <c r="I84" s="144"/>
      <c r="J84" s="77" t="s">
        <v>25</v>
      </c>
      <c r="K84" s="36" t="s">
        <v>16</v>
      </c>
      <c r="L84" s="36" t="s">
        <v>7</v>
      </c>
      <c r="M84" s="78">
        <v>3588</v>
      </c>
      <c r="N84" s="78">
        <v>3499</v>
      </c>
      <c r="O84" s="78" t="s">
        <v>7</v>
      </c>
      <c r="P84" s="78" t="s">
        <v>7</v>
      </c>
      <c r="Q84" s="78"/>
      <c r="R84" s="78">
        <v>3499</v>
      </c>
      <c r="S84" s="16">
        <f>R84/N84</f>
        <v>1</v>
      </c>
      <c r="T84" s="129">
        <v>0.1</v>
      </c>
      <c r="U84" s="79" t="s">
        <v>11</v>
      </c>
      <c r="V84" s="80"/>
    </row>
    <row r="85" spans="2:22" s="18" customFormat="1" ht="131.25">
      <c r="B85" s="136"/>
      <c r="C85" s="137"/>
      <c r="D85" s="7" t="s">
        <v>8</v>
      </c>
      <c r="E85" s="7" t="s">
        <v>87</v>
      </c>
      <c r="F85" s="7" t="s">
        <v>88</v>
      </c>
      <c r="G85" s="7" t="s">
        <v>84</v>
      </c>
      <c r="H85" s="7" t="s">
        <v>154</v>
      </c>
      <c r="I85" s="7" t="s">
        <v>85</v>
      </c>
      <c r="J85" s="77" t="s">
        <v>23</v>
      </c>
      <c r="K85" s="36" t="s">
        <v>6</v>
      </c>
      <c r="L85" s="36" t="s">
        <v>61</v>
      </c>
      <c r="M85" s="79">
        <v>160921.70000000001</v>
      </c>
      <c r="N85" s="135">
        <f>168619.4+2316.7</f>
        <v>170936.1</v>
      </c>
      <c r="O85" s="79">
        <v>168619.4</v>
      </c>
      <c r="P85" s="16">
        <f>O85/N85</f>
        <v>0.98644698223488181</v>
      </c>
      <c r="Q85" s="135" t="s">
        <v>182</v>
      </c>
      <c r="R85" s="79">
        <v>167085.6</v>
      </c>
      <c r="S85" s="16">
        <f t="shared" ref="S85" si="8">R85/O85</f>
        <v>0.99090377501046745</v>
      </c>
      <c r="T85" s="79" t="s">
        <v>11</v>
      </c>
      <c r="U85" s="79" t="s">
        <v>11</v>
      </c>
      <c r="V85" s="80"/>
    </row>
    <row r="86" spans="2:22" s="18" customFormat="1" ht="408.75" customHeight="1">
      <c r="B86" s="136" t="s">
        <v>31</v>
      </c>
      <c r="C86" s="137" t="s">
        <v>156</v>
      </c>
      <c r="D86" s="7" t="s">
        <v>19</v>
      </c>
      <c r="E86" s="144" t="s">
        <v>177</v>
      </c>
      <c r="F86" s="144"/>
      <c r="G86" s="144"/>
      <c r="H86" s="144"/>
      <c r="I86" s="144"/>
      <c r="J86" s="77" t="s">
        <v>25</v>
      </c>
      <c r="K86" s="36" t="s">
        <v>16</v>
      </c>
      <c r="L86" s="36" t="s">
        <v>7</v>
      </c>
      <c r="M86" s="78">
        <v>737</v>
      </c>
      <c r="N86" s="78">
        <v>709</v>
      </c>
      <c r="O86" s="78" t="s">
        <v>7</v>
      </c>
      <c r="P86" s="78" t="s">
        <v>7</v>
      </c>
      <c r="Q86" s="78"/>
      <c r="R86" s="78">
        <v>709</v>
      </c>
      <c r="S86" s="16">
        <f>R86/N86</f>
        <v>1</v>
      </c>
      <c r="T86" s="129">
        <v>0.1</v>
      </c>
      <c r="U86" s="79" t="s">
        <v>11</v>
      </c>
      <c r="V86" s="80"/>
    </row>
    <row r="87" spans="2:22" s="18" customFormat="1" ht="131.25">
      <c r="B87" s="136"/>
      <c r="C87" s="137"/>
      <c r="D87" s="7" t="s">
        <v>8</v>
      </c>
      <c r="E87" s="7" t="s">
        <v>87</v>
      </c>
      <c r="F87" s="7" t="s">
        <v>88</v>
      </c>
      <c r="G87" s="7" t="s">
        <v>84</v>
      </c>
      <c r="H87" s="7" t="s">
        <v>154</v>
      </c>
      <c r="I87" s="7" t="s">
        <v>85</v>
      </c>
      <c r="J87" s="77" t="s">
        <v>23</v>
      </c>
      <c r="K87" s="36" t="s">
        <v>6</v>
      </c>
      <c r="L87" s="36" t="s">
        <v>61</v>
      </c>
      <c r="M87" s="79">
        <v>39927.300000000003</v>
      </c>
      <c r="N87" s="135">
        <f>40562.4+864.9</f>
        <v>41427.300000000003</v>
      </c>
      <c r="O87" s="79">
        <v>40562.400000000001</v>
      </c>
      <c r="P87" s="16">
        <f>O87/N87</f>
        <v>0.97912246272385595</v>
      </c>
      <c r="Q87" s="135" t="s">
        <v>182</v>
      </c>
      <c r="R87" s="79">
        <v>40193.4</v>
      </c>
      <c r="S87" s="16">
        <f t="shared" ref="S87" si="9">R87/O87</f>
        <v>0.99090290515354118</v>
      </c>
      <c r="T87" s="79" t="s">
        <v>11</v>
      </c>
      <c r="U87" s="79" t="s">
        <v>11</v>
      </c>
      <c r="V87" s="80"/>
    </row>
    <row r="88" spans="2:22" s="18" customFormat="1" ht="64.5" customHeight="1">
      <c r="B88" s="136" t="s">
        <v>32</v>
      </c>
      <c r="C88" s="137" t="s">
        <v>21</v>
      </c>
      <c r="D88" s="81" t="s">
        <v>19</v>
      </c>
      <c r="E88" s="138" t="s">
        <v>178</v>
      </c>
      <c r="F88" s="138"/>
      <c r="G88" s="138"/>
      <c r="H88" s="138"/>
      <c r="I88" s="138"/>
      <c r="J88" s="77" t="s">
        <v>26</v>
      </c>
      <c r="K88" s="36" t="s">
        <v>16</v>
      </c>
      <c r="L88" s="36" t="s">
        <v>7</v>
      </c>
      <c r="M88" s="78">
        <v>470</v>
      </c>
      <c r="N88" s="78">
        <v>451</v>
      </c>
      <c r="O88" s="78" t="s">
        <v>7</v>
      </c>
      <c r="P88" s="78" t="s">
        <v>7</v>
      </c>
      <c r="Q88" s="78"/>
      <c r="R88" s="78">
        <v>451</v>
      </c>
      <c r="S88" s="16">
        <f>R88/N88</f>
        <v>1</v>
      </c>
      <c r="T88" s="129">
        <v>0.1</v>
      </c>
      <c r="U88" s="79" t="s">
        <v>11</v>
      </c>
      <c r="V88" s="80"/>
    </row>
    <row r="89" spans="2:22" s="18" customFormat="1" ht="33.950000000000003" customHeight="1">
      <c r="B89" s="136"/>
      <c r="C89" s="137"/>
      <c r="D89" s="81" t="s">
        <v>8</v>
      </c>
      <c r="E89" s="81" t="s">
        <v>87</v>
      </c>
      <c r="F89" s="81" t="s">
        <v>88</v>
      </c>
      <c r="G89" s="81" t="s">
        <v>84</v>
      </c>
      <c r="H89" s="81" t="s">
        <v>154</v>
      </c>
      <c r="I89" s="81" t="s">
        <v>85</v>
      </c>
      <c r="J89" s="77" t="s">
        <v>23</v>
      </c>
      <c r="K89" s="36" t="s">
        <v>6</v>
      </c>
      <c r="L89" s="36" t="s">
        <v>61</v>
      </c>
      <c r="M89" s="79">
        <v>8070.5</v>
      </c>
      <c r="N89" s="79">
        <v>8554.91</v>
      </c>
      <c r="O89" s="79">
        <v>8554.9</v>
      </c>
      <c r="P89" s="16">
        <f>O89/N89</f>
        <v>0.99999883108063081</v>
      </c>
      <c r="Q89" s="79"/>
      <c r="R89" s="79">
        <v>8477.2000000000007</v>
      </c>
      <c r="S89" s="16">
        <f t="shared" ref="S89" si="10">R89/O89</f>
        <v>0.99091748588528228</v>
      </c>
      <c r="T89" s="79" t="s">
        <v>11</v>
      </c>
      <c r="U89" s="79" t="s">
        <v>11</v>
      </c>
      <c r="V89" s="80"/>
    </row>
    <row r="90" spans="2:22" s="14" customFormat="1" ht="30" customHeight="1">
      <c r="B90" s="214"/>
      <c r="C90" s="211" t="s">
        <v>79</v>
      </c>
      <c r="D90" s="211"/>
      <c r="E90" s="211"/>
      <c r="F90" s="211"/>
      <c r="G90" s="211"/>
      <c r="H90" s="211"/>
      <c r="I90" s="211"/>
      <c r="J90" s="73" t="s">
        <v>9</v>
      </c>
      <c r="K90" s="74" t="s">
        <v>6</v>
      </c>
      <c r="L90" s="213"/>
      <c r="M90" s="75">
        <f>SUM(M85,M87,M89)</f>
        <v>208919.5</v>
      </c>
      <c r="N90" s="75">
        <f t="shared" ref="N90:O90" si="11">SUM(N85,N87,N89)</f>
        <v>220918.31000000003</v>
      </c>
      <c r="O90" s="75">
        <f t="shared" si="11"/>
        <v>217736.69999999998</v>
      </c>
      <c r="P90" s="82">
        <f>O90/N90</f>
        <v>0.98559825122688993</v>
      </c>
      <c r="Q90" s="209"/>
      <c r="R90" s="209">
        <f>SUM(R85,R87,R89)</f>
        <v>215756.2</v>
      </c>
      <c r="S90" s="76">
        <f>R90/O90</f>
        <v>0.99090415166575052</v>
      </c>
      <c r="T90" s="209"/>
      <c r="U90" s="209"/>
      <c r="V90" s="210"/>
    </row>
    <row r="91" spans="2:22" s="14" customFormat="1" ht="36.75" customHeight="1">
      <c r="B91" s="215"/>
      <c r="C91" s="212"/>
      <c r="D91" s="212"/>
      <c r="E91" s="212"/>
      <c r="F91" s="212"/>
      <c r="G91" s="212"/>
      <c r="H91" s="212"/>
      <c r="I91" s="212"/>
      <c r="J91" s="73" t="s">
        <v>41</v>
      </c>
      <c r="K91" s="74" t="s">
        <v>6</v>
      </c>
      <c r="L91" s="213"/>
      <c r="M91" s="75" t="s">
        <v>7</v>
      </c>
      <c r="N91" s="75">
        <v>222362.8</v>
      </c>
      <c r="O91" s="209" t="s">
        <v>7</v>
      </c>
      <c r="P91" s="209"/>
      <c r="Q91" s="209"/>
      <c r="R91" s="209" t="e">
        <f>SUM(#REF!,#REF!,#REF!,#REF!,#REF!,#REF!,#REF!,#REF!,#REF!,#REF!,#REF!,#REF!,#REF!,#REF!,#REF!,R82,#REF!,#REF!,R80,R78,#REF!,#REF!,R90)</f>
        <v>#REF!</v>
      </c>
      <c r="S91" s="76">
        <f>R90/N91</f>
        <v>0.9702890951184282</v>
      </c>
      <c r="T91" s="209"/>
      <c r="U91" s="209"/>
      <c r="V91" s="210"/>
    </row>
    <row r="92" spans="2:22" s="14" customFormat="1" ht="30" customHeight="1">
      <c r="B92" s="218"/>
      <c r="C92" s="220" t="s">
        <v>80</v>
      </c>
      <c r="D92" s="220"/>
      <c r="E92" s="220"/>
      <c r="F92" s="220"/>
      <c r="G92" s="220"/>
      <c r="H92" s="220"/>
      <c r="I92" s="220"/>
      <c r="J92" s="117"/>
      <c r="K92" s="118" t="s">
        <v>6</v>
      </c>
      <c r="L92" s="83"/>
      <c r="M92" s="115">
        <f>SUM(M17,M22,M74,M81,M90)</f>
        <v>337485.1</v>
      </c>
      <c r="N92" s="115">
        <f>SUM(N17,N22,N74,N81,N90)</f>
        <v>360344.91000000003</v>
      </c>
      <c r="O92" s="115">
        <f>SUM(O17,O22,O74,O81,O90)</f>
        <v>357163.29999999993</v>
      </c>
      <c r="P92" s="116">
        <f>O92/N92</f>
        <v>0.99117065369398416</v>
      </c>
      <c r="Q92" s="115"/>
      <c r="R92" s="217">
        <f>SUM(R17,R22,R74,R81,R90)</f>
        <v>352806.80000000005</v>
      </c>
      <c r="S92" s="116">
        <f t="shared" ref="S92" si="12">R92/O92</f>
        <v>0.98780249818500421</v>
      </c>
      <c r="T92" s="119"/>
      <c r="U92" s="119"/>
      <c r="V92" s="120"/>
    </row>
    <row r="93" spans="2:22" s="18" customFormat="1" ht="30" customHeight="1">
      <c r="B93" s="219"/>
      <c r="C93" s="220"/>
      <c r="D93" s="220"/>
      <c r="E93" s="220"/>
      <c r="F93" s="220"/>
      <c r="G93" s="220"/>
      <c r="H93" s="220"/>
      <c r="I93" s="220"/>
      <c r="J93" s="117" t="s">
        <v>41</v>
      </c>
      <c r="K93" s="118" t="s">
        <v>6</v>
      </c>
      <c r="L93" s="118"/>
      <c r="M93" s="115" t="s">
        <v>7</v>
      </c>
      <c r="N93" s="115">
        <f>SUM(N18,N23,N75,N82,N91)</f>
        <v>364076.4</v>
      </c>
      <c r="O93" s="217" t="s">
        <v>7</v>
      </c>
      <c r="P93" s="217"/>
      <c r="Q93" s="121"/>
      <c r="R93" s="217"/>
      <c r="S93" s="116">
        <f>R92/N93</f>
        <v>0.96904605736598148</v>
      </c>
      <c r="T93" s="115"/>
      <c r="U93" s="119"/>
      <c r="V93" s="120"/>
    </row>
    <row r="94" spans="2:22" s="18" customFormat="1">
      <c r="B94" s="10"/>
      <c r="C94" s="22"/>
      <c r="D94" s="23"/>
      <c r="E94" s="23"/>
      <c r="F94" s="23"/>
      <c r="G94" s="23"/>
      <c r="H94" s="23"/>
      <c r="I94" s="23"/>
      <c r="J94" s="24"/>
      <c r="K94" s="25"/>
      <c r="L94" s="25"/>
      <c r="M94" s="26"/>
      <c r="N94" s="26"/>
      <c r="O94" s="26"/>
      <c r="P94" s="26"/>
      <c r="Q94" s="27"/>
      <c r="R94" s="26"/>
      <c r="S94" s="28"/>
      <c r="T94" s="26"/>
      <c r="U94" s="21"/>
      <c r="V94" s="29"/>
    </row>
    <row r="95" spans="2:22" s="14" customFormat="1" ht="38.25" customHeight="1">
      <c r="B95" s="216" t="s">
        <v>172</v>
      </c>
      <c r="C95" s="216"/>
      <c r="D95" s="216"/>
      <c r="E95" s="216"/>
      <c r="F95" s="216"/>
      <c r="G95" s="216"/>
      <c r="H95" s="216"/>
      <c r="I95" s="216"/>
      <c r="J95" s="216"/>
      <c r="K95" s="216"/>
      <c r="L95" s="216"/>
      <c r="M95" s="216"/>
      <c r="N95" s="216"/>
      <c r="O95" s="216"/>
      <c r="P95" s="216"/>
      <c r="Q95" s="216"/>
      <c r="R95" s="216"/>
      <c r="S95" s="216"/>
      <c r="T95" s="216"/>
      <c r="U95" s="216"/>
      <c r="V95" s="216"/>
    </row>
    <row r="96" spans="2:22" s="14" customFormat="1" ht="38.25" customHeight="1">
      <c r="B96" s="216" t="s">
        <v>174</v>
      </c>
      <c r="C96" s="216"/>
      <c r="D96" s="216"/>
      <c r="E96" s="216"/>
      <c r="F96" s="216"/>
      <c r="G96" s="216"/>
      <c r="H96" s="216"/>
      <c r="I96" s="216"/>
      <c r="J96" s="216"/>
      <c r="K96" s="216"/>
      <c r="L96" s="216"/>
      <c r="M96" s="216"/>
      <c r="N96" s="216"/>
      <c r="O96" s="216"/>
      <c r="P96" s="216"/>
      <c r="Q96" s="216"/>
      <c r="R96" s="216"/>
      <c r="S96" s="216"/>
      <c r="T96" s="216"/>
      <c r="U96" s="216"/>
      <c r="V96" s="216"/>
    </row>
    <row r="97" spans="2:22" s="14" customFormat="1" ht="24.75" customHeight="1">
      <c r="B97" s="216" t="s">
        <v>144</v>
      </c>
      <c r="C97" s="216"/>
      <c r="D97" s="216"/>
      <c r="E97" s="216"/>
      <c r="F97" s="216"/>
      <c r="G97" s="216"/>
      <c r="H97" s="216"/>
      <c r="I97" s="216"/>
      <c r="J97" s="216"/>
      <c r="K97" s="216"/>
      <c r="L97" s="216"/>
      <c r="M97" s="216"/>
      <c r="N97" s="216"/>
      <c r="O97" s="216"/>
      <c r="P97" s="216"/>
      <c r="Q97" s="216"/>
      <c r="R97" s="216"/>
      <c r="S97" s="216"/>
      <c r="T97" s="216"/>
      <c r="U97" s="216"/>
      <c r="V97" s="216"/>
    </row>
    <row r="98" spans="2:22" s="14" customFormat="1" ht="24" customHeight="1">
      <c r="B98" s="216" t="s">
        <v>175</v>
      </c>
      <c r="C98" s="216"/>
      <c r="D98" s="216"/>
      <c r="E98" s="216"/>
      <c r="F98" s="216"/>
      <c r="G98" s="216"/>
      <c r="H98" s="216"/>
      <c r="I98" s="216"/>
      <c r="J98" s="216"/>
      <c r="K98" s="216"/>
      <c r="L98" s="216"/>
      <c r="M98" s="216"/>
      <c r="N98" s="216"/>
      <c r="O98" s="216"/>
      <c r="P98" s="216"/>
      <c r="Q98" s="216"/>
      <c r="R98" s="216"/>
      <c r="S98" s="216"/>
      <c r="T98" s="216"/>
      <c r="U98" s="216"/>
      <c r="V98" s="216"/>
    </row>
    <row r="99" spans="2:22" s="14" customFormat="1" ht="24" customHeight="1">
      <c r="B99" s="216" t="s">
        <v>170</v>
      </c>
      <c r="C99" s="216"/>
      <c r="D99" s="216"/>
      <c r="E99" s="216"/>
      <c r="F99" s="216"/>
      <c r="G99" s="216"/>
      <c r="H99" s="216"/>
      <c r="I99" s="216"/>
      <c r="J99" s="216"/>
      <c r="K99" s="216"/>
      <c r="L99" s="216"/>
      <c r="M99" s="216"/>
      <c r="N99" s="216"/>
      <c r="O99" s="216"/>
      <c r="P99" s="216"/>
      <c r="Q99" s="216"/>
      <c r="R99" s="216"/>
      <c r="S99" s="216"/>
      <c r="T99" s="216"/>
      <c r="U99" s="216"/>
      <c r="V99" s="216"/>
    </row>
    <row r="100" spans="2:22" s="14" customFormat="1" ht="47.25" customHeight="1">
      <c r="B100" s="216" t="s">
        <v>145</v>
      </c>
      <c r="C100" s="216"/>
      <c r="D100" s="216"/>
      <c r="E100" s="216"/>
      <c r="F100" s="216"/>
      <c r="G100" s="216"/>
      <c r="H100" s="216"/>
      <c r="I100" s="216"/>
      <c r="J100" s="216"/>
      <c r="K100" s="216"/>
      <c r="L100" s="216"/>
      <c r="M100" s="216"/>
      <c r="N100" s="216"/>
      <c r="O100" s="216"/>
      <c r="P100" s="216"/>
      <c r="Q100" s="216"/>
      <c r="R100" s="216"/>
      <c r="S100" s="216"/>
      <c r="T100" s="216"/>
      <c r="U100" s="216"/>
      <c r="V100" s="216"/>
    </row>
    <row r="101" spans="2:22" s="19" customFormat="1" ht="43.5" customHeight="1">
      <c r="B101" s="216" t="s">
        <v>148</v>
      </c>
      <c r="C101" s="216"/>
      <c r="D101" s="216"/>
      <c r="E101" s="216"/>
      <c r="F101" s="216"/>
      <c r="G101" s="216"/>
      <c r="H101" s="216"/>
      <c r="I101" s="216"/>
      <c r="J101" s="216"/>
      <c r="K101" s="216"/>
      <c r="L101" s="216"/>
      <c r="M101" s="216"/>
      <c r="N101" s="216"/>
      <c r="O101" s="216"/>
      <c r="P101" s="216"/>
      <c r="Q101" s="216"/>
      <c r="R101" s="216"/>
      <c r="S101" s="216"/>
      <c r="T101" s="216"/>
      <c r="U101" s="216"/>
      <c r="V101" s="216"/>
    </row>
    <row r="102" spans="2:22" s="14" customFormat="1" ht="22.5" customHeight="1">
      <c r="B102" s="216" t="s">
        <v>146</v>
      </c>
      <c r="C102" s="216"/>
      <c r="D102" s="216"/>
      <c r="E102" s="216"/>
      <c r="F102" s="216"/>
      <c r="G102" s="216"/>
      <c r="H102" s="216"/>
      <c r="I102" s="216"/>
      <c r="J102" s="216"/>
      <c r="K102" s="216"/>
      <c r="L102" s="216"/>
      <c r="M102" s="216"/>
      <c r="N102" s="216"/>
      <c r="O102" s="216"/>
      <c r="P102" s="216"/>
      <c r="Q102" s="216"/>
      <c r="R102" s="216"/>
      <c r="S102" s="216"/>
      <c r="T102" s="216"/>
      <c r="U102" s="216"/>
      <c r="V102" s="216"/>
    </row>
    <row r="103" spans="2:22" s="14" customFormat="1" ht="30" customHeight="1">
      <c r="B103" s="216" t="s">
        <v>171</v>
      </c>
      <c r="C103" s="216"/>
      <c r="D103" s="216"/>
      <c r="E103" s="216"/>
      <c r="F103" s="216"/>
      <c r="G103" s="216"/>
      <c r="H103" s="216"/>
      <c r="I103" s="216"/>
      <c r="J103" s="216"/>
      <c r="K103" s="216"/>
      <c r="L103" s="216"/>
      <c r="M103" s="216"/>
      <c r="N103" s="216"/>
      <c r="O103" s="216"/>
      <c r="P103" s="216"/>
      <c r="Q103" s="216"/>
      <c r="R103" s="216"/>
      <c r="S103" s="216"/>
      <c r="T103" s="216"/>
      <c r="U103" s="216"/>
      <c r="V103" s="216"/>
    </row>
    <row r="104" spans="2:22" s="18" customFormat="1" ht="27.75" customHeight="1">
      <c r="B104" s="216" t="s">
        <v>147</v>
      </c>
      <c r="C104" s="216"/>
      <c r="D104" s="216"/>
      <c r="E104" s="216"/>
      <c r="F104" s="216"/>
      <c r="G104" s="216"/>
      <c r="H104" s="216"/>
      <c r="I104" s="216"/>
      <c r="J104" s="216"/>
      <c r="K104" s="216"/>
      <c r="L104" s="216"/>
      <c r="M104" s="216"/>
      <c r="N104" s="216"/>
      <c r="O104" s="216"/>
      <c r="P104" s="216"/>
      <c r="Q104" s="216"/>
      <c r="R104" s="216"/>
      <c r="S104" s="216"/>
      <c r="T104" s="216"/>
      <c r="U104" s="216"/>
      <c r="V104" s="216"/>
    </row>
    <row r="107" spans="2:22">
      <c r="C107" s="9" t="s">
        <v>179</v>
      </c>
      <c r="J107" s="6" t="s">
        <v>180</v>
      </c>
    </row>
  </sheetData>
  <mergeCells count="191">
    <mergeCell ref="O63:O64"/>
    <mergeCell ref="P63:P64"/>
    <mergeCell ref="Q63:Q64"/>
    <mergeCell ref="R63:R64"/>
    <mergeCell ref="S63:S64"/>
    <mergeCell ref="T63:T64"/>
    <mergeCell ref="U63:U64"/>
    <mergeCell ref="V63:V64"/>
    <mergeCell ref="B63:B65"/>
    <mergeCell ref="C63:C65"/>
    <mergeCell ref="D63:D64"/>
    <mergeCell ref="E63:I64"/>
    <mergeCell ref="J63:J64"/>
    <mergeCell ref="K63:K64"/>
    <mergeCell ref="L63:L64"/>
    <mergeCell ref="M63:M64"/>
    <mergeCell ref="N63:N64"/>
    <mergeCell ref="B98:V98"/>
    <mergeCell ref="B99:V99"/>
    <mergeCell ref="B100:V100"/>
    <mergeCell ref="B101:V101"/>
    <mergeCell ref="B102:V102"/>
    <mergeCell ref="B103:V103"/>
    <mergeCell ref="B104:V104"/>
    <mergeCell ref="O93:P93"/>
    <mergeCell ref="B95:V95"/>
    <mergeCell ref="B96:V96"/>
    <mergeCell ref="B92:B93"/>
    <mergeCell ref="R92:R93"/>
    <mergeCell ref="C92:I93"/>
    <mergeCell ref="L90:L91"/>
    <mergeCell ref="Q90:Q91"/>
    <mergeCell ref="R90:R91"/>
    <mergeCell ref="T90:T91"/>
    <mergeCell ref="U90:U91"/>
    <mergeCell ref="V90:V91"/>
    <mergeCell ref="O91:P91"/>
    <mergeCell ref="B90:B91"/>
    <mergeCell ref="B97:V97"/>
    <mergeCell ref="C90:I91"/>
    <mergeCell ref="L81:L82"/>
    <mergeCell ref="Q81:Q82"/>
    <mergeCell ref="R81:R82"/>
    <mergeCell ref="T81:T82"/>
    <mergeCell ref="U81:U82"/>
    <mergeCell ref="V81:V82"/>
    <mergeCell ref="O82:P82"/>
    <mergeCell ref="B81:B82"/>
    <mergeCell ref="C83:V83"/>
    <mergeCell ref="C81:I82"/>
    <mergeCell ref="B66:B67"/>
    <mergeCell ref="C66:C67"/>
    <mergeCell ref="E66:I66"/>
    <mergeCell ref="B74:B75"/>
    <mergeCell ref="B79:B80"/>
    <mergeCell ref="C79:C80"/>
    <mergeCell ref="E79:I79"/>
    <mergeCell ref="C76:V76"/>
    <mergeCell ref="B77:B78"/>
    <mergeCell ref="C77:C78"/>
    <mergeCell ref="E77:I77"/>
    <mergeCell ref="L74:L75"/>
    <mergeCell ref="Q74:Q75"/>
    <mergeCell ref="R74:R75"/>
    <mergeCell ref="T74:T75"/>
    <mergeCell ref="U74:U75"/>
    <mergeCell ref="V74:V75"/>
    <mergeCell ref="O75:P75"/>
    <mergeCell ref="C74:I75"/>
    <mergeCell ref="B68:B69"/>
    <mergeCell ref="C68:C69"/>
    <mergeCell ref="E68:I68"/>
    <mergeCell ref="B70:B71"/>
    <mergeCell ref="C70:C71"/>
    <mergeCell ref="B51:B52"/>
    <mergeCell ref="C51:C52"/>
    <mergeCell ref="E51:I51"/>
    <mergeCell ref="B53:B54"/>
    <mergeCell ref="C53:C54"/>
    <mergeCell ref="E53:I53"/>
    <mergeCell ref="B49:B50"/>
    <mergeCell ref="C49:C50"/>
    <mergeCell ref="E49:I49"/>
    <mergeCell ref="B61:B62"/>
    <mergeCell ref="C61:C62"/>
    <mergeCell ref="E61:I61"/>
    <mergeCell ref="B55:B56"/>
    <mergeCell ref="C55:C56"/>
    <mergeCell ref="E55:I55"/>
    <mergeCell ref="B57:B58"/>
    <mergeCell ref="C57:C58"/>
    <mergeCell ref="E57:I57"/>
    <mergeCell ref="B59:B60"/>
    <mergeCell ref="C59:C60"/>
    <mergeCell ref="E59:I59"/>
    <mergeCell ref="E39:I39"/>
    <mergeCell ref="B45:B46"/>
    <mergeCell ref="C45:C46"/>
    <mergeCell ref="E45:I45"/>
    <mergeCell ref="E35:I35"/>
    <mergeCell ref="B31:B32"/>
    <mergeCell ref="C31:C32"/>
    <mergeCell ref="E31:I31"/>
    <mergeCell ref="B33:B34"/>
    <mergeCell ref="C33:C34"/>
    <mergeCell ref="E33:I33"/>
    <mergeCell ref="B43:B44"/>
    <mergeCell ref="C43:C44"/>
    <mergeCell ref="E43:I43"/>
    <mergeCell ref="B37:B38"/>
    <mergeCell ref="C37:C38"/>
    <mergeCell ref="E37:I37"/>
    <mergeCell ref="B41:B42"/>
    <mergeCell ref="C41:C42"/>
    <mergeCell ref="B8:B9"/>
    <mergeCell ref="C8:C9"/>
    <mergeCell ref="E41:I41"/>
    <mergeCell ref="C7:V7"/>
    <mergeCell ref="L22:L23"/>
    <mergeCell ref="Q22:Q23"/>
    <mergeCell ref="R22:R23"/>
    <mergeCell ref="T22:T23"/>
    <mergeCell ref="U22:U23"/>
    <mergeCell ref="V22:V23"/>
    <mergeCell ref="O23:P23"/>
    <mergeCell ref="C24:V24"/>
    <mergeCell ref="C22:I23"/>
    <mergeCell ref="V17:V18"/>
    <mergeCell ref="C17:I18"/>
    <mergeCell ref="E8:I8"/>
    <mergeCell ref="O18:P18"/>
    <mergeCell ref="T17:T18"/>
    <mergeCell ref="U17:U18"/>
    <mergeCell ref="B27:B28"/>
    <mergeCell ref="C27:C28"/>
    <mergeCell ref="E27:I27"/>
    <mergeCell ref="B39:B40"/>
    <mergeCell ref="C39:C40"/>
    <mergeCell ref="B2:V2"/>
    <mergeCell ref="B4:B5"/>
    <mergeCell ref="C4:C5"/>
    <mergeCell ref="D4:I5"/>
    <mergeCell ref="J4:J5"/>
    <mergeCell ref="K4:K5"/>
    <mergeCell ref="L4:L5"/>
    <mergeCell ref="M4:N4"/>
    <mergeCell ref="O4:Q4"/>
    <mergeCell ref="R4:V4"/>
    <mergeCell ref="B29:B30"/>
    <mergeCell ref="C29:C30"/>
    <mergeCell ref="E29:I29"/>
    <mergeCell ref="B35:B36"/>
    <mergeCell ref="C35:C36"/>
    <mergeCell ref="B10:B12"/>
    <mergeCell ref="C10:C12"/>
    <mergeCell ref="J11:J12"/>
    <mergeCell ref="B22:B23"/>
    <mergeCell ref="E10:I10"/>
    <mergeCell ref="B20:B21"/>
    <mergeCell ref="C20:C21"/>
    <mergeCell ref="E20:I20"/>
    <mergeCell ref="C19:V19"/>
    <mergeCell ref="L17:L18"/>
    <mergeCell ref="Q17:Q18"/>
    <mergeCell ref="R17:R18"/>
    <mergeCell ref="C15:C16"/>
    <mergeCell ref="E15:I15"/>
    <mergeCell ref="B88:B89"/>
    <mergeCell ref="C88:C89"/>
    <mergeCell ref="E88:I88"/>
    <mergeCell ref="D11:D12"/>
    <mergeCell ref="E70:I70"/>
    <mergeCell ref="B72:B73"/>
    <mergeCell ref="C72:C73"/>
    <mergeCell ref="E72:I72"/>
    <mergeCell ref="B86:B87"/>
    <mergeCell ref="C86:C87"/>
    <mergeCell ref="E86:I86"/>
    <mergeCell ref="B84:B85"/>
    <mergeCell ref="C84:C85"/>
    <mergeCell ref="E84:I84"/>
    <mergeCell ref="B13:B14"/>
    <mergeCell ref="C13:C14"/>
    <mergeCell ref="E13:I13"/>
    <mergeCell ref="B17:B18"/>
    <mergeCell ref="B25:B26"/>
    <mergeCell ref="C25:C26"/>
    <mergeCell ref="E25:I25"/>
    <mergeCell ref="B47:B48"/>
    <mergeCell ref="C47:C48"/>
    <mergeCell ref="E47:I47"/>
  </mergeCells>
  <pageMargins left="0.24" right="0.27" top="0.78740157480314965" bottom="0.38" header="0.31496062992125984" footer="0.17"/>
  <pageSetup paperSize="9" scale="3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 1</vt:lpstr>
      <vt:lpstr>'Лист 1'!Заголовки_для_печати</vt:lpstr>
      <vt:lpstr>'Лист 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Магомедова О.П.</dc:creator>
  <cp:lastModifiedBy>ПК</cp:lastModifiedBy>
  <cp:lastPrinted>2026-03-26T05:15:30Z</cp:lastPrinted>
  <dcterms:created xsi:type="dcterms:W3CDTF">2015-06-05T18:19:34Z</dcterms:created>
  <dcterms:modified xsi:type="dcterms:W3CDTF">2026-03-26T05:16:20Z</dcterms:modified>
</cp:coreProperties>
</file>